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9330" windowHeight="3585"/>
  </bookViews>
  <sheets>
    <sheet name="materials" sheetId="2" r:id="rId1"/>
    <sheet name="modules" sheetId="10" r:id="rId2"/>
    <sheet name="ships" sheetId="8" r:id="rId3"/>
    <sheet name="AstroData" sheetId="15" state="hidden" r:id="rId4"/>
    <sheet name="Sheet1" sheetId="23" r:id="rId5"/>
  </sheets>
  <definedNames>
    <definedName name="modules">AstroData!$A$1:$A$26</definedName>
  </definedNames>
  <calcPr calcId="145621"/>
</workbook>
</file>

<file path=xl/calcChain.xml><?xml version="1.0" encoding="utf-8"?>
<calcChain xmlns="http://schemas.openxmlformats.org/spreadsheetml/2006/main">
  <c r="A8" i="10" l="1"/>
  <c r="D14" i="10"/>
  <c r="G14" i="10" s="1"/>
  <c r="F30" i="10"/>
  <c r="K4" i="10" l="1"/>
  <c r="J5" i="10"/>
  <c r="K5" i="10" s="1"/>
  <c r="J6" i="10" l="1"/>
  <c r="J7" i="10" s="1"/>
  <c r="J8" i="10" s="1"/>
  <c r="J9" i="10" s="1"/>
  <c r="J10" i="10" s="1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J39" i="10" s="1"/>
  <c r="J40" i="10" s="1"/>
  <c r="J41" i="10" s="1"/>
  <c r="J42" i="10" s="1"/>
  <c r="J43" i="10" s="1"/>
  <c r="M4" i="10" s="1"/>
  <c r="M5" i="10" s="1"/>
  <c r="N5" i="10" s="1"/>
  <c r="K6" i="10"/>
  <c r="K9" i="10"/>
  <c r="D23" i="10"/>
  <c r="B23" i="10"/>
  <c r="N23" i="2"/>
  <c r="M23" i="2"/>
  <c r="M20" i="2"/>
  <c r="O28" i="2"/>
  <c r="G8" i="10"/>
  <c r="F8" i="10"/>
  <c r="F6" i="10"/>
  <c r="K11" i="10" l="1"/>
  <c r="K17" i="10"/>
  <c r="K19" i="10"/>
  <c r="K30" i="10"/>
  <c r="K32" i="10"/>
  <c r="K27" i="10"/>
  <c r="K18" i="10"/>
  <c r="K8" i="10"/>
  <c r="K13" i="10"/>
  <c r="K14" i="10"/>
  <c r="K7" i="10"/>
  <c r="K37" i="10"/>
  <c r="K36" i="10"/>
  <c r="K25" i="10"/>
  <c r="K41" i="10"/>
  <c r="K22" i="10"/>
  <c r="K38" i="10"/>
  <c r="K31" i="10"/>
  <c r="K12" i="10"/>
  <c r="M6" i="10"/>
  <c r="N6" i="10" s="1"/>
  <c r="K42" i="10"/>
  <c r="K35" i="10"/>
  <c r="K20" i="10"/>
  <c r="K28" i="10"/>
  <c r="K29" i="10"/>
  <c r="K23" i="10"/>
  <c r="K43" i="10"/>
  <c r="K24" i="10"/>
  <c r="N4" i="10"/>
  <c r="K40" i="10"/>
  <c r="K21" i="10"/>
  <c r="K33" i="10"/>
  <c r="K10" i="10"/>
  <c r="K26" i="10"/>
  <c r="K34" i="10"/>
  <c r="K15" i="10"/>
  <c r="K39" i="10"/>
  <c r="K16" i="10"/>
  <c r="N33" i="2"/>
  <c r="O33" i="2" s="1"/>
  <c r="M7" i="10"/>
  <c r="O23" i="2"/>
  <c r="O20" i="2"/>
  <c r="N20" i="2"/>
  <c r="Q2" i="15"/>
  <c r="Q3" i="15"/>
  <c r="Q4" i="15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1" i="15"/>
  <c r="N7" i="10" l="1"/>
  <c r="M8" i="10"/>
  <c r="H150" i="10"/>
  <c r="E150" i="10"/>
  <c r="E149" i="10"/>
  <c r="E148" i="10"/>
  <c r="H156" i="10"/>
  <c r="E156" i="10"/>
  <c r="G155" i="10"/>
  <c r="E155" i="10"/>
  <c r="E154" i="10"/>
  <c r="G85" i="10"/>
  <c r="H86" i="10"/>
  <c r="E86" i="10"/>
  <c r="E85" i="10"/>
  <c r="E84" i="10"/>
  <c r="G33" i="10"/>
  <c r="H34" i="10"/>
  <c r="E34" i="10"/>
  <c r="E33" i="10"/>
  <c r="E32" i="10"/>
  <c r="G72" i="10"/>
  <c r="H73" i="10"/>
  <c r="E73" i="10"/>
  <c r="E72" i="10"/>
  <c r="E71" i="10"/>
  <c r="H67" i="10"/>
  <c r="E67" i="10"/>
  <c r="E66" i="10"/>
  <c r="E65" i="10"/>
  <c r="E131" i="10"/>
  <c r="B18" i="2" s="1"/>
  <c r="A18" i="2" s="1"/>
  <c r="E130" i="10"/>
  <c r="E129" i="10"/>
  <c r="E92" i="10"/>
  <c r="E91" i="10"/>
  <c r="E90" i="10"/>
  <c r="B19" i="2" s="1"/>
  <c r="A19" i="2" s="1"/>
  <c r="D131" i="10"/>
  <c r="D130" i="10"/>
  <c r="D129" i="10"/>
  <c r="D90" i="10"/>
  <c r="G130" i="10"/>
  <c r="H131" i="10"/>
  <c r="B128" i="10"/>
  <c r="H92" i="10"/>
  <c r="D92" i="10"/>
  <c r="D91" i="10"/>
  <c r="B89" i="10"/>
  <c r="H168" i="10"/>
  <c r="E168" i="10"/>
  <c r="E167" i="10"/>
  <c r="E166" i="10"/>
  <c r="H162" i="10"/>
  <c r="E162" i="10"/>
  <c r="E161" i="10"/>
  <c r="E160" i="10"/>
  <c r="H137" i="10"/>
  <c r="E137" i="10"/>
  <c r="E136" i="10"/>
  <c r="E135" i="10"/>
  <c r="H98" i="10"/>
  <c r="E98" i="10"/>
  <c r="E97" i="10"/>
  <c r="E96" i="10"/>
  <c r="H174" i="10"/>
  <c r="E174" i="10"/>
  <c r="E173" i="10"/>
  <c r="E172" i="10"/>
  <c r="H125" i="10"/>
  <c r="E125" i="10"/>
  <c r="E124" i="10"/>
  <c r="E123" i="10"/>
  <c r="H180" i="10"/>
  <c r="E180" i="10"/>
  <c r="E179" i="10"/>
  <c r="E178" i="10"/>
  <c r="H143" i="10"/>
  <c r="G143" i="10"/>
  <c r="E143" i="10"/>
  <c r="E142" i="10"/>
  <c r="E141" i="10"/>
  <c r="H111" i="10"/>
  <c r="E111" i="10"/>
  <c r="E110" i="10"/>
  <c r="E109" i="10"/>
  <c r="E102" i="10"/>
  <c r="E103" i="10"/>
  <c r="E104" i="10"/>
  <c r="G104" i="10"/>
  <c r="H104" i="10"/>
  <c r="H21" i="10"/>
  <c r="E21" i="10"/>
  <c r="E20" i="10"/>
  <c r="E19" i="10"/>
  <c r="H40" i="10"/>
  <c r="E40" i="10"/>
  <c r="E39" i="10"/>
  <c r="E38" i="10"/>
  <c r="H46" i="10"/>
  <c r="E46" i="10"/>
  <c r="E45" i="10"/>
  <c r="E44" i="10"/>
  <c r="H118" i="10"/>
  <c r="E118" i="10"/>
  <c r="E117" i="10"/>
  <c r="E116" i="10"/>
  <c r="H60" i="10"/>
  <c r="H27" i="10"/>
  <c r="H53" i="10"/>
  <c r="E60" i="10"/>
  <c r="E59" i="10"/>
  <c r="E58" i="10"/>
  <c r="E27" i="10"/>
  <c r="E26" i="10"/>
  <c r="E25" i="10"/>
  <c r="E53" i="10"/>
  <c r="E52" i="10"/>
  <c r="E51" i="10"/>
  <c r="G184" i="10"/>
  <c r="G185" i="10" s="1"/>
  <c r="G186" i="10" s="1"/>
  <c r="E186" i="10"/>
  <c r="E185" i="10"/>
  <c r="E184" i="10"/>
  <c r="G77" i="10"/>
  <c r="G78" i="10" s="1"/>
  <c r="B39" i="2" l="1"/>
  <c r="N8" i="10"/>
  <c r="M9" i="10"/>
  <c r="E70" i="10"/>
  <c r="E147" i="10"/>
  <c r="E153" i="10"/>
  <c r="E128" i="10"/>
  <c r="E31" i="10"/>
  <c r="E89" i="10"/>
  <c r="D132" i="10"/>
  <c r="G132" i="10" s="1"/>
  <c r="D93" i="10"/>
  <c r="E115" i="10"/>
  <c r="E24" i="10"/>
  <c r="E108" i="10"/>
  <c r="E101" i="10"/>
  <c r="E43" i="10"/>
  <c r="J3" i="15"/>
  <c r="J4" i="15"/>
  <c r="J2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1" i="15"/>
  <c r="N9" i="10" l="1"/>
  <c r="M10" i="10"/>
  <c r="G131" i="10"/>
  <c r="G93" i="10"/>
  <c r="G92" i="10"/>
  <c r="H5" i="2"/>
  <c r="G5" i="2" s="1"/>
  <c r="D125" i="10"/>
  <c r="D124" i="10"/>
  <c r="D123" i="10"/>
  <c r="B122" i="10"/>
  <c r="H11" i="2"/>
  <c r="G11" i="2" s="1"/>
  <c r="B27" i="2"/>
  <c r="A27" i="2" s="1"/>
  <c r="B17" i="2"/>
  <c r="A17" i="2" s="1"/>
  <c r="B15" i="2"/>
  <c r="A15" i="2" s="1"/>
  <c r="B31" i="2"/>
  <c r="A31" i="2" s="1"/>
  <c r="B3" i="2"/>
  <c r="A3" i="2" s="1"/>
  <c r="B22" i="2"/>
  <c r="A22" i="2" s="1"/>
  <c r="B8" i="2"/>
  <c r="A8" i="2" s="1"/>
  <c r="H8" i="2"/>
  <c r="G8" i="2" s="1"/>
  <c r="B41" i="2"/>
  <c r="A41" i="2" s="1"/>
  <c r="H14" i="2"/>
  <c r="G14" i="2" s="1"/>
  <c r="H15" i="2"/>
  <c r="G15" i="2" s="1"/>
  <c r="B37" i="2"/>
  <c r="A37" i="2" s="1"/>
  <c r="E95" i="10"/>
  <c r="H4" i="2"/>
  <c r="G4" i="2" s="1"/>
  <c r="B32" i="2"/>
  <c r="A32" i="2" s="1"/>
  <c r="E18" i="10"/>
  <c r="E37" i="10"/>
  <c r="B10" i="2"/>
  <c r="A10" i="2" s="1"/>
  <c r="B42" i="2"/>
  <c r="A42" i="2" s="1"/>
  <c r="B4" i="2"/>
  <c r="A4" i="2" s="1"/>
  <c r="E140" i="10"/>
  <c r="B12" i="2"/>
  <c r="A12" i="2" s="1"/>
  <c r="B25" i="2"/>
  <c r="A25" i="2" s="1"/>
  <c r="H3" i="2"/>
  <c r="G3" i="2" s="1"/>
  <c r="B29" i="2"/>
  <c r="A29" i="2" s="1"/>
  <c r="B6" i="2"/>
  <c r="A6" i="2" s="1"/>
  <c r="H2" i="2"/>
  <c r="G2" i="2" s="1"/>
  <c r="H9" i="2"/>
  <c r="G9" i="2" s="1"/>
  <c r="E79" i="10"/>
  <c r="E78" i="10"/>
  <c r="E77" i="10"/>
  <c r="B23" i="2" s="1"/>
  <c r="A23" i="2" s="1"/>
  <c r="A39" i="2"/>
  <c r="B5" i="2"/>
  <c r="A5" i="2" s="1"/>
  <c r="B21" i="2"/>
  <c r="A21" i="2" s="1"/>
  <c r="E50" i="10"/>
  <c r="B171" i="10"/>
  <c r="B95" i="10"/>
  <c r="D172" i="10"/>
  <c r="D96" i="10"/>
  <c r="D173" i="10"/>
  <c r="D97" i="10"/>
  <c r="D174" i="10"/>
  <c r="D98" i="10"/>
  <c r="D67" i="10"/>
  <c r="D66" i="10"/>
  <c r="D65" i="10"/>
  <c r="B64" i="10"/>
  <c r="D162" i="10"/>
  <c r="D161" i="10"/>
  <c r="D160" i="10"/>
  <c r="B159" i="10"/>
  <c r="D137" i="10"/>
  <c r="D136" i="10"/>
  <c r="D135" i="10"/>
  <c r="B134" i="10"/>
  <c r="D150" i="10"/>
  <c r="D156" i="10"/>
  <c r="D149" i="10"/>
  <c r="D155" i="10"/>
  <c r="D148" i="10"/>
  <c r="D154" i="10"/>
  <c r="B147" i="10"/>
  <c r="B153" i="10"/>
  <c r="D21" i="10"/>
  <c r="D40" i="10"/>
  <c r="D20" i="10"/>
  <c r="D39" i="10"/>
  <c r="D19" i="10"/>
  <c r="D38" i="10"/>
  <c r="B18" i="10"/>
  <c r="B37" i="10"/>
  <c r="N10" i="10" l="1"/>
  <c r="M11" i="10"/>
  <c r="E83" i="10"/>
  <c r="B13" i="2"/>
  <c r="A13" i="2" s="1"/>
  <c r="E64" i="10"/>
  <c r="E165" i="10"/>
  <c r="B44" i="2"/>
  <c r="A44" i="2" s="1"/>
  <c r="E159" i="10"/>
  <c r="B7" i="2"/>
  <c r="A7" i="2" s="1"/>
  <c r="E134" i="10"/>
  <c r="B11" i="2"/>
  <c r="A11" i="2" s="1"/>
  <c r="E171" i="10"/>
  <c r="B45" i="2"/>
  <c r="A45" i="2" s="1"/>
  <c r="E122" i="10"/>
  <c r="B35" i="2"/>
  <c r="A35" i="2" s="1"/>
  <c r="E177" i="10"/>
  <c r="B26" i="2"/>
  <c r="A26" i="2" s="1"/>
  <c r="E57" i="10"/>
  <c r="B40" i="2"/>
  <c r="A40" i="2" s="1"/>
  <c r="E183" i="10"/>
  <c r="B33" i="2"/>
  <c r="A33" i="2" s="1"/>
  <c r="B20" i="2"/>
  <c r="A20" i="2" s="1"/>
  <c r="H7" i="2"/>
  <c r="G7" i="2" s="1"/>
  <c r="B16" i="2"/>
  <c r="A16" i="2" s="1"/>
  <c r="B43" i="2"/>
  <c r="A43" i="2" s="1"/>
  <c r="H12" i="2"/>
  <c r="G12" i="2" s="1"/>
  <c r="H6" i="2"/>
  <c r="G6" i="2" s="1"/>
  <c r="H13" i="2"/>
  <c r="G13" i="2" s="1"/>
  <c r="B38" i="2"/>
  <c r="A38" i="2" s="1"/>
  <c r="H10" i="2"/>
  <c r="G10" i="2" s="1"/>
  <c r="B14" i="2"/>
  <c r="A14" i="2" s="1"/>
  <c r="B2" i="2"/>
  <c r="B28" i="2"/>
  <c r="B24" i="2"/>
  <c r="A24" i="2" s="1"/>
  <c r="B36" i="2"/>
  <c r="A36" i="2" s="1"/>
  <c r="E151" i="10"/>
  <c r="B9" i="2"/>
  <c r="A9" i="2" s="1"/>
  <c r="E76" i="10"/>
  <c r="B30" i="2"/>
  <c r="A30" i="2" s="1"/>
  <c r="B34" i="2"/>
  <c r="A34" i="2" s="1"/>
  <c r="B46" i="2"/>
  <c r="A46" i="2" s="1"/>
  <c r="D126" i="10"/>
  <c r="D175" i="10"/>
  <c r="D99" i="10"/>
  <c r="D68" i="10"/>
  <c r="D163" i="10"/>
  <c r="D151" i="10"/>
  <c r="G150" i="10" s="1"/>
  <c r="D138" i="10"/>
  <c r="D157" i="10"/>
  <c r="D22" i="10"/>
  <c r="G22" i="10" s="1"/>
  <c r="D41" i="10"/>
  <c r="G41" i="10" s="1"/>
  <c r="B24" i="10"/>
  <c r="A28" i="2" l="1"/>
  <c r="N11" i="10"/>
  <c r="M12" i="10"/>
  <c r="G157" i="10"/>
  <c r="G156" i="10"/>
  <c r="G68" i="10"/>
  <c r="G67" i="10"/>
  <c r="G162" i="10"/>
  <c r="G163" i="10"/>
  <c r="G98" i="10"/>
  <c r="G99" i="10"/>
  <c r="G138" i="10"/>
  <c r="G137" i="10"/>
  <c r="G174" i="10"/>
  <c r="G175" i="10"/>
  <c r="G126" i="10"/>
  <c r="G125" i="10"/>
  <c r="G21" i="10"/>
  <c r="G40" i="10"/>
  <c r="A2" i="2"/>
  <c r="H16" i="2"/>
  <c r="D86" i="10"/>
  <c r="D85" i="10"/>
  <c r="D84" i="10"/>
  <c r="B83" i="10"/>
  <c r="D180" i="10"/>
  <c r="D179" i="10"/>
  <c r="D178" i="10"/>
  <c r="B177" i="10"/>
  <c r="D34" i="10"/>
  <c r="D73" i="10"/>
  <c r="D33" i="10"/>
  <c r="D72" i="10"/>
  <c r="D32" i="10"/>
  <c r="D71" i="10"/>
  <c r="B31" i="10"/>
  <c r="B70" i="10"/>
  <c r="D168" i="10"/>
  <c r="D167" i="10"/>
  <c r="D166" i="10"/>
  <c r="B165" i="10"/>
  <c r="D143" i="10"/>
  <c r="D142" i="10"/>
  <c r="D141" i="10"/>
  <c r="B140" i="10"/>
  <c r="D46" i="10"/>
  <c r="D118" i="10"/>
  <c r="D45" i="10"/>
  <c r="D117" i="10"/>
  <c r="D44" i="10"/>
  <c r="D116" i="10"/>
  <c r="B43" i="10"/>
  <c r="B115" i="10"/>
  <c r="D111" i="10"/>
  <c r="D104" i="10"/>
  <c r="D110" i="10"/>
  <c r="D103" i="10"/>
  <c r="D109" i="10"/>
  <c r="D102" i="10"/>
  <c r="B108" i="10"/>
  <c r="B101" i="10"/>
  <c r="D60" i="10"/>
  <c r="D59" i="10"/>
  <c r="D58" i="10"/>
  <c r="B57" i="10"/>
  <c r="D186" i="10"/>
  <c r="D185" i="10"/>
  <c r="D184" i="10"/>
  <c r="B183" i="10"/>
  <c r="D79" i="10"/>
  <c r="D78" i="10"/>
  <c r="D77" i="10"/>
  <c r="B76" i="10"/>
  <c r="D27" i="10"/>
  <c r="D26" i="10"/>
  <c r="D25" i="10"/>
  <c r="D53" i="10"/>
  <c r="D52" i="10"/>
  <c r="D51" i="10"/>
  <c r="B50" i="10"/>
  <c r="H26" i="8"/>
  <c r="H25" i="8"/>
  <c r="H24" i="8"/>
  <c r="H23" i="8"/>
  <c r="H22" i="8"/>
  <c r="H21" i="8"/>
  <c r="H20" i="8"/>
  <c r="H19" i="8"/>
  <c r="H18" i="8"/>
  <c r="H17" i="8"/>
  <c r="H13" i="8"/>
  <c r="H12" i="8"/>
  <c r="H11" i="8"/>
  <c r="H10" i="8"/>
  <c r="H9" i="8"/>
  <c r="H8" i="8"/>
  <c r="H7" i="8"/>
  <c r="H6" i="8"/>
  <c r="H5" i="8"/>
  <c r="H4" i="8"/>
  <c r="H3" i="8"/>
  <c r="G16" i="2" l="1"/>
  <c r="M13" i="10"/>
  <c r="N12" i="10"/>
  <c r="D187" i="10"/>
  <c r="G187" i="10" s="1"/>
  <c r="D112" i="10"/>
  <c r="G112" i="10" s="1"/>
  <c r="D87" i="10"/>
  <c r="D35" i="10"/>
  <c r="D74" i="10"/>
  <c r="D181" i="10"/>
  <c r="D144" i="10"/>
  <c r="G144" i="10" s="1"/>
  <c r="D169" i="10"/>
  <c r="D47" i="10"/>
  <c r="G47" i="10" s="1"/>
  <c r="D61" i="10"/>
  <c r="D119" i="10"/>
  <c r="G119" i="10" s="1"/>
  <c r="D105" i="10"/>
  <c r="G105" i="10" s="1"/>
  <c r="D80" i="10"/>
  <c r="D28" i="10"/>
  <c r="D54" i="10"/>
  <c r="G54" i="10" s="1"/>
  <c r="N13" i="10" l="1"/>
  <c r="M14" i="10"/>
  <c r="G35" i="10"/>
  <c r="G34" i="10"/>
  <c r="G87" i="10"/>
  <c r="G86" i="10"/>
  <c r="G74" i="10"/>
  <c r="G73" i="10"/>
  <c r="G168" i="10"/>
  <c r="G169" i="10"/>
  <c r="G111" i="10"/>
  <c r="G181" i="10"/>
  <c r="G180" i="10"/>
  <c r="G27" i="10"/>
  <c r="G28" i="10"/>
  <c r="G60" i="10"/>
  <c r="G61" i="10"/>
  <c r="G46" i="10"/>
  <c r="G118" i="10"/>
  <c r="G53" i="10"/>
  <c r="G80" i="10"/>
  <c r="G79" i="10"/>
  <c r="N14" i="10" l="1"/>
  <c r="M15" i="10"/>
  <c r="N15" i="10" l="1"/>
  <c r="M16" i="10"/>
  <c r="M17" i="10" l="1"/>
  <c r="N16" i="10"/>
  <c r="N17" i="10" l="1"/>
  <c r="M18" i="10"/>
  <c r="N18" i="10" l="1"/>
  <c r="M19" i="10"/>
  <c r="N19" i="10" l="1"/>
  <c r="M20" i="10"/>
  <c r="M21" i="10" l="1"/>
  <c r="N20" i="10"/>
  <c r="N21" i="10" l="1"/>
  <c r="M22" i="10"/>
  <c r="N22" i="10" l="1"/>
  <c r="M23" i="10"/>
  <c r="N23" i="10" l="1"/>
  <c r="M24" i="10"/>
  <c r="M25" i="10" l="1"/>
  <c r="N24" i="10"/>
  <c r="N25" i="10" l="1"/>
  <c r="M26" i="10"/>
  <c r="M27" i="10" l="1"/>
  <c r="N26" i="10"/>
  <c r="N27" i="10" l="1"/>
  <c r="M28" i="10"/>
  <c r="M29" i="10" l="1"/>
  <c r="N28" i="10"/>
  <c r="N29" i="10" l="1"/>
  <c r="M30" i="10"/>
  <c r="M31" i="10" l="1"/>
  <c r="N30" i="10"/>
  <c r="N31" i="10" l="1"/>
  <c r="M32" i="10"/>
  <c r="M33" i="10" l="1"/>
  <c r="N32" i="10"/>
  <c r="N33" i="10" l="1"/>
  <c r="M34" i="10"/>
  <c r="M35" i="10" l="1"/>
  <c r="N34" i="10"/>
  <c r="N35" i="10" l="1"/>
  <c r="M36" i="10"/>
  <c r="M37" i="10" l="1"/>
  <c r="N36" i="10"/>
  <c r="N37" i="10" l="1"/>
  <c r="M38" i="10"/>
  <c r="M39" i="10" l="1"/>
  <c r="N38" i="10"/>
  <c r="N39" i="10" l="1"/>
  <c r="M40" i="10"/>
  <c r="M41" i="10" l="1"/>
  <c r="N40" i="10"/>
  <c r="N41" i="10" l="1"/>
  <c r="M42" i="10"/>
  <c r="M43" i="10" l="1"/>
  <c r="N42" i="10"/>
  <c r="N43" i="10" l="1"/>
  <c r="P4" i="10"/>
  <c r="Q4" i="10" l="1"/>
  <c r="P5" i="10"/>
  <c r="Q5" i="10" l="1"/>
  <c r="P6" i="10"/>
  <c r="P7" i="10" l="1"/>
  <c r="Q6" i="10"/>
  <c r="P8" i="10" l="1"/>
  <c r="Q7" i="10"/>
  <c r="Q8" i="10" l="1"/>
  <c r="P9" i="10"/>
  <c r="Q9" i="10" l="1"/>
  <c r="P10" i="10"/>
  <c r="P11" i="10" l="1"/>
  <c r="Q10" i="10"/>
  <c r="Q11" i="10" l="1"/>
  <c r="P12" i="10"/>
  <c r="Q12" i="10" l="1"/>
  <c r="P13" i="10"/>
  <c r="P14" i="10" l="1"/>
  <c r="Q13" i="10"/>
  <c r="P15" i="10" l="1"/>
  <c r="Q14" i="10"/>
  <c r="Q15" i="10" l="1"/>
  <c r="P16" i="10"/>
  <c r="P17" i="10" l="1"/>
  <c r="Q16" i="10"/>
  <c r="P18" i="10" l="1"/>
  <c r="Q17" i="10"/>
  <c r="P19" i="10" l="1"/>
  <c r="Q18" i="10"/>
  <c r="P20" i="10" l="1"/>
  <c r="Q19" i="10"/>
  <c r="P21" i="10" l="1"/>
  <c r="Q20" i="10"/>
  <c r="P22" i="10" l="1"/>
  <c r="Q21" i="10"/>
  <c r="P23" i="10" l="1"/>
  <c r="Q22" i="10"/>
  <c r="P24" i="10" l="1"/>
  <c r="Q23" i="10"/>
  <c r="P25" i="10" l="1"/>
  <c r="Q24" i="10"/>
  <c r="P26" i="10" l="1"/>
  <c r="Q25" i="10"/>
  <c r="P27" i="10" l="1"/>
  <c r="Q26" i="10"/>
  <c r="P28" i="10" l="1"/>
  <c r="Q27" i="10"/>
  <c r="P29" i="10" l="1"/>
  <c r="Q28" i="10"/>
  <c r="P30" i="10" l="1"/>
  <c r="Q29" i="10"/>
  <c r="P31" i="10" l="1"/>
  <c r="Q30" i="10"/>
  <c r="P32" i="10" l="1"/>
  <c r="Q31" i="10"/>
  <c r="P33" i="10" l="1"/>
  <c r="Q32" i="10"/>
  <c r="P34" i="10" l="1"/>
  <c r="Q33" i="10"/>
  <c r="P35" i="10" l="1"/>
  <c r="Q34" i="10"/>
  <c r="P36" i="10" l="1"/>
  <c r="Q35" i="10"/>
  <c r="P37" i="10" l="1"/>
  <c r="Q36" i="10"/>
  <c r="P38" i="10" l="1"/>
  <c r="Q37" i="10"/>
  <c r="P39" i="10" l="1"/>
  <c r="Q38" i="10"/>
  <c r="P40" i="10" l="1"/>
  <c r="Q39" i="10"/>
  <c r="P41" i="10" l="1"/>
  <c r="Q40" i="10"/>
  <c r="P42" i="10" l="1"/>
  <c r="Q41" i="10"/>
  <c r="P43" i="10" l="1"/>
  <c r="Q42" i="10"/>
  <c r="S4" i="10" l="1"/>
  <c r="Q43" i="10"/>
  <c r="S5" i="10" l="1"/>
  <c r="T4" i="10"/>
  <c r="S6" i="10" l="1"/>
  <c r="T5" i="10"/>
  <c r="S7" i="10" l="1"/>
  <c r="T6" i="10"/>
  <c r="S8" i="10" l="1"/>
  <c r="T7" i="10"/>
  <c r="S9" i="10" l="1"/>
  <c r="T8" i="10"/>
  <c r="S10" i="10" l="1"/>
  <c r="T9" i="10"/>
  <c r="S11" i="10" l="1"/>
  <c r="T10" i="10"/>
  <c r="S12" i="10" l="1"/>
  <c r="T11" i="10"/>
  <c r="S13" i="10" l="1"/>
  <c r="T12" i="10"/>
  <c r="S14" i="10" l="1"/>
  <c r="T13" i="10"/>
  <c r="S15" i="10" l="1"/>
  <c r="T14" i="10"/>
  <c r="S16" i="10" l="1"/>
  <c r="T15" i="10"/>
  <c r="S17" i="10" l="1"/>
  <c r="T16" i="10"/>
  <c r="S18" i="10" l="1"/>
  <c r="T17" i="10"/>
  <c r="S19" i="10" l="1"/>
  <c r="T18" i="10"/>
  <c r="S20" i="10" l="1"/>
  <c r="T19" i="10"/>
  <c r="S21" i="10" l="1"/>
  <c r="T20" i="10"/>
  <c r="S22" i="10" l="1"/>
  <c r="T21" i="10"/>
  <c r="S23" i="10" l="1"/>
  <c r="T22" i="10"/>
  <c r="S24" i="10" l="1"/>
  <c r="T23" i="10"/>
  <c r="S25" i="10" l="1"/>
  <c r="T24" i="10"/>
  <c r="S26" i="10" l="1"/>
  <c r="T25" i="10"/>
  <c r="S27" i="10" l="1"/>
  <c r="T26" i="10"/>
  <c r="S28" i="10" l="1"/>
  <c r="T27" i="10"/>
  <c r="S29" i="10" l="1"/>
  <c r="T28" i="10"/>
  <c r="S30" i="10" l="1"/>
  <c r="T29" i="10"/>
  <c r="S31" i="10" l="1"/>
  <c r="T30" i="10"/>
  <c r="S32" i="10" l="1"/>
  <c r="T31" i="10"/>
  <c r="S33" i="10" l="1"/>
  <c r="T32" i="10"/>
  <c r="S34" i="10" l="1"/>
  <c r="T33" i="10"/>
  <c r="S35" i="10" l="1"/>
  <c r="T34" i="10"/>
  <c r="S36" i="10" l="1"/>
  <c r="T35" i="10"/>
  <c r="S37" i="10" l="1"/>
  <c r="T36" i="10"/>
  <c r="S38" i="10" l="1"/>
  <c r="T37" i="10"/>
  <c r="S39" i="10" l="1"/>
  <c r="T38" i="10"/>
  <c r="S40" i="10" l="1"/>
  <c r="T39" i="10"/>
  <c r="S41" i="10" l="1"/>
  <c r="T40" i="10"/>
  <c r="S42" i="10" l="1"/>
  <c r="T41" i="10"/>
  <c r="S43" i="10" l="1"/>
  <c r="T43" i="10" s="1"/>
  <c r="T42" i="10"/>
</calcChain>
</file>

<file path=xl/sharedStrings.xml><?xml version="1.0" encoding="utf-8"?>
<sst xmlns="http://schemas.openxmlformats.org/spreadsheetml/2006/main" count="1147" uniqueCount="486">
  <si>
    <t>size</t>
  </si>
  <si>
    <t>  Name</t>
  </si>
  <si>
    <t>  Aluminum  </t>
  </si>
  <si>
    <t>  Auricupride  </t>
  </si>
  <si>
    <t>  Brass  </t>
  </si>
  <si>
    <t>  Cabriite  </t>
  </si>
  <si>
    <t>  Cadmium  </t>
  </si>
  <si>
    <t>  Chengdeite  </t>
  </si>
  <si>
    <t>  Chromium  </t>
  </si>
  <si>
    <t>  Cobalt  </t>
  </si>
  <si>
    <t>  Copper  </t>
  </si>
  <si>
    <t>  Cupalite  </t>
  </si>
  <si>
    <t>  Danbaite  </t>
  </si>
  <si>
    <t>  Diamond  </t>
  </si>
  <si>
    <t>  Eugenite  </t>
  </si>
  <si>
    <t>  Ferroplatinum  </t>
  </si>
  <si>
    <t>  Gold  </t>
  </si>
  <si>
    <t>  Graphite  </t>
  </si>
  <si>
    <t>  Hunchunite  </t>
  </si>
  <si>
    <t>  Iridium  </t>
  </si>
  <si>
    <t>  Iron  </t>
  </si>
  <si>
    <t>  Iron-nickel  </t>
  </si>
  <si>
    <t>  Isoferroplatinum  </t>
  </si>
  <si>
    <t>  Kamacite  </t>
  </si>
  <si>
    <t>  Kolymite  </t>
  </si>
  <si>
    <t>  Lead  </t>
  </si>
  <si>
    <t>  Leadamalgam  </t>
  </si>
  <si>
    <t>  Lonsdaleite  </t>
  </si>
  <si>
    <t>  Mercury  </t>
  </si>
  <si>
    <t>  Moissanite  </t>
  </si>
  <si>
    <t>  Nickel  </t>
  </si>
  <si>
    <t>  Osmium  </t>
  </si>
  <si>
    <t>  Palladium  </t>
  </si>
  <si>
    <t>  Platinum  </t>
  </si>
  <si>
    <t>  Rhodium  </t>
  </si>
  <si>
    <t>  Selenium  </t>
  </si>
  <si>
    <t>  Silicon  </t>
  </si>
  <si>
    <t>  Silver  </t>
  </si>
  <si>
    <t>  Sulfur  </t>
  </si>
  <si>
    <t>  Taenite  </t>
  </si>
  <si>
    <t>  Tellurium  </t>
  </si>
  <si>
    <t>  Thorium  </t>
  </si>
  <si>
    <t>  Tin  </t>
  </si>
  <si>
    <t>  Titanium  </t>
  </si>
  <si>
    <t>  Uranium  </t>
  </si>
  <si>
    <t>  Zhanghengite  </t>
  </si>
  <si>
    <t>  Zinc  </t>
  </si>
  <si>
    <t>  Argon  </t>
  </si>
  <si>
    <t>  Bromine  </t>
  </si>
  <si>
    <t>  Chlorine  </t>
  </si>
  <si>
    <t>  Fluorine  </t>
  </si>
  <si>
    <t>  Helium  </t>
  </si>
  <si>
    <t>  Hydrogen  </t>
  </si>
  <si>
    <t>  Iodine  </t>
  </si>
  <si>
    <t>  Krypton  </t>
  </si>
  <si>
    <t>  Methane  </t>
  </si>
  <si>
    <t>  Neon  </t>
  </si>
  <si>
    <t>  Nitrogen  </t>
  </si>
  <si>
    <t>  Oxygen  </t>
  </si>
  <si>
    <t>  Radon  </t>
  </si>
  <si>
    <t>  Xenon  </t>
  </si>
  <si>
    <t>Factory ship</t>
  </si>
  <si>
    <t>Leviathan</t>
  </si>
  <si>
    <t>Hull size</t>
  </si>
  <si>
    <t>Speed</t>
  </si>
  <si>
    <t>Dodge</t>
  </si>
  <si>
    <t>Class</t>
  </si>
  <si>
    <t>Mk Size</t>
  </si>
  <si>
    <t>#Slots</t>
  </si>
  <si>
    <t>Price (solars)</t>
  </si>
  <si>
    <r>
      <t>100 m</t>
    </r>
    <r>
      <rPr>
        <vertAlign val="superscript"/>
        <sz val="11"/>
        <color theme="1"/>
        <rFont val="Calibri"/>
        <family val="2"/>
        <scheme val="minor"/>
      </rPr>
      <t>3</t>
    </r>
  </si>
  <si>
    <t>10 km/s</t>
  </si>
  <si>
    <t>Shuttle</t>
  </si>
  <si>
    <t>II</t>
  </si>
  <si>
    <r>
      <t>200 m</t>
    </r>
    <r>
      <rPr>
        <vertAlign val="superscript"/>
        <sz val="11"/>
        <color theme="1"/>
        <rFont val="Calibri"/>
        <family val="2"/>
        <scheme val="minor"/>
      </rPr>
      <t>3</t>
    </r>
  </si>
  <si>
    <t>9 km/s</t>
  </si>
  <si>
    <t>Frigate</t>
  </si>
  <si>
    <t>III</t>
  </si>
  <si>
    <r>
      <t>325 m</t>
    </r>
    <r>
      <rPr>
        <vertAlign val="superscript"/>
        <sz val="11"/>
        <color theme="1"/>
        <rFont val="Calibri"/>
        <family val="2"/>
        <scheme val="minor"/>
      </rPr>
      <t>3</t>
    </r>
  </si>
  <si>
    <t>8 km/s</t>
  </si>
  <si>
    <t>HeavyFrigate</t>
  </si>
  <si>
    <t>IV</t>
  </si>
  <si>
    <r>
      <t>500 m</t>
    </r>
    <r>
      <rPr>
        <vertAlign val="superscript"/>
        <sz val="11"/>
        <color theme="1"/>
        <rFont val="Calibri"/>
        <family val="2"/>
        <scheme val="minor"/>
      </rPr>
      <t>3</t>
    </r>
  </si>
  <si>
    <t>7 km/s</t>
  </si>
  <si>
    <t>Cruiser</t>
  </si>
  <si>
    <t>V</t>
  </si>
  <si>
    <r>
      <t>650 m</t>
    </r>
    <r>
      <rPr>
        <vertAlign val="superscript"/>
        <sz val="11"/>
        <color theme="1"/>
        <rFont val="Calibri"/>
        <family val="2"/>
        <scheme val="minor"/>
      </rPr>
      <t>3</t>
    </r>
  </si>
  <si>
    <t>6 km/s</t>
  </si>
  <si>
    <t>BattleCruiser</t>
  </si>
  <si>
    <t>VI</t>
  </si>
  <si>
    <r>
      <t>950 m</t>
    </r>
    <r>
      <rPr>
        <vertAlign val="superscript"/>
        <sz val="11"/>
        <color theme="1"/>
        <rFont val="Calibri"/>
        <family val="2"/>
        <scheme val="minor"/>
      </rPr>
      <t>3</t>
    </r>
  </si>
  <si>
    <t>5 km/s</t>
  </si>
  <si>
    <t>HeavyCruiser</t>
  </si>
  <si>
    <t>VII</t>
  </si>
  <si>
    <r>
      <t>1175 m</t>
    </r>
    <r>
      <rPr>
        <vertAlign val="superscript"/>
        <sz val="11"/>
        <color theme="1"/>
        <rFont val="Calibri"/>
        <family val="2"/>
        <scheme val="minor"/>
      </rPr>
      <t>3</t>
    </r>
  </si>
  <si>
    <t>4 km/s</t>
  </si>
  <si>
    <t>LineShip</t>
  </si>
  <si>
    <t>VIII</t>
  </si>
  <si>
    <r>
      <t>1450 m</t>
    </r>
    <r>
      <rPr>
        <vertAlign val="superscript"/>
        <sz val="11"/>
        <color theme="1"/>
        <rFont val="Calibri"/>
        <family val="2"/>
        <scheme val="minor"/>
      </rPr>
      <t>3</t>
    </r>
  </si>
  <si>
    <t>3 km/s</t>
  </si>
  <si>
    <t>BattleShip</t>
  </si>
  <si>
    <t>IX</t>
  </si>
  <si>
    <r>
      <t>1750 m</t>
    </r>
    <r>
      <rPr>
        <vertAlign val="superscript"/>
        <sz val="11"/>
        <color theme="1"/>
        <rFont val="Calibri"/>
        <family val="2"/>
        <scheme val="minor"/>
      </rPr>
      <t>3</t>
    </r>
  </si>
  <si>
    <t>2 km/s</t>
  </si>
  <si>
    <t>Dreadnought</t>
  </si>
  <si>
    <t>X</t>
  </si>
  <si>
    <r>
      <t>2175 m</t>
    </r>
    <r>
      <rPr>
        <vertAlign val="superscript"/>
        <sz val="11"/>
        <color theme="1"/>
        <rFont val="Calibri"/>
        <family val="2"/>
        <scheme val="minor"/>
      </rPr>
      <t>3</t>
    </r>
  </si>
  <si>
    <t>1 km/s</t>
  </si>
  <si>
    <t>XI</t>
  </si>
  <si>
    <r>
      <t>2500 m</t>
    </r>
    <r>
      <rPr>
        <vertAlign val="superscript"/>
        <sz val="11"/>
        <color theme="1"/>
        <rFont val="Calibri"/>
        <family val="2"/>
        <scheme val="minor"/>
      </rPr>
      <t>3</t>
    </r>
  </si>
  <si>
    <t>0.25 km/s</t>
  </si>
  <si>
    <t>Titan</t>
  </si>
  <si>
    <t>XII</t>
  </si>
  <si>
    <r>
      <t>40 m</t>
    </r>
    <r>
      <rPr>
        <vertAlign val="superscript"/>
        <sz val="11"/>
        <color theme="1"/>
        <rFont val="Calibri"/>
        <family val="2"/>
        <scheme val="minor"/>
      </rPr>
      <t>3</t>
    </r>
  </si>
  <si>
    <t>Satellite</t>
  </si>
  <si>
    <t>I</t>
  </si>
  <si>
    <r>
      <t>160 m</t>
    </r>
    <r>
      <rPr>
        <vertAlign val="superscript"/>
        <sz val="11"/>
        <color theme="1"/>
        <rFont val="Calibri"/>
        <family val="2"/>
        <scheme val="minor"/>
      </rPr>
      <t>3</t>
    </r>
  </si>
  <si>
    <t>Small Outpost</t>
  </si>
  <si>
    <r>
      <t>360 m</t>
    </r>
    <r>
      <rPr>
        <vertAlign val="superscript"/>
        <sz val="11"/>
        <color theme="1"/>
        <rFont val="Calibri"/>
        <family val="2"/>
        <scheme val="minor"/>
      </rPr>
      <t>3</t>
    </r>
  </si>
  <si>
    <t>Outpost</t>
  </si>
  <si>
    <r>
      <t>600 m</t>
    </r>
    <r>
      <rPr>
        <vertAlign val="superscript"/>
        <sz val="11"/>
        <color theme="1"/>
        <rFont val="Calibri"/>
        <family val="2"/>
        <scheme val="minor"/>
      </rPr>
      <t>3</t>
    </r>
  </si>
  <si>
    <t>Large Outpost</t>
  </si>
  <si>
    <r>
      <t>920 m</t>
    </r>
    <r>
      <rPr>
        <vertAlign val="superscript"/>
        <sz val="11"/>
        <color theme="1"/>
        <rFont val="Calibri"/>
        <family val="2"/>
        <scheme val="minor"/>
      </rPr>
      <t>3</t>
    </r>
  </si>
  <si>
    <t>Space Station</t>
  </si>
  <si>
    <r>
      <t>1280 m</t>
    </r>
    <r>
      <rPr>
        <vertAlign val="superscript"/>
        <sz val="11"/>
        <color theme="1"/>
        <rFont val="Calibri"/>
        <family val="2"/>
        <scheme val="minor"/>
      </rPr>
      <t>3</t>
    </r>
  </si>
  <si>
    <t>Battle Station</t>
  </si>
  <si>
    <r>
      <t>1680 m</t>
    </r>
    <r>
      <rPr>
        <vertAlign val="superscript"/>
        <sz val="11"/>
        <color theme="1"/>
        <rFont val="Calibri"/>
        <family val="2"/>
        <scheme val="minor"/>
      </rPr>
      <t>3</t>
    </r>
  </si>
  <si>
    <t>Mega Station</t>
  </si>
  <si>
    <r>
      <t>2240 m</t>
    </r>
    <r>
      <rPr>
        <vertAlign val="superscript"/>
        <sz val="11"/>
        <color theme="1"/>
        <rFont val="Calibri"/>
        <family val="2"/>
        <scheme val="minor"/>
      </rPr>
      <t>3</t>
    </r>
  </si>
  <si>
    <t>Space Fortress</t>
  </si>
  <si>
    <r>
      <t>2800 m</t>
    </r>
    <r>
      <rPr>
        <vertAlign val="superscript"/>
        <sz val="11"/>
        <color theme="1"/>
        <rFont val="Calibri"/>
        <family val="2"/>
        <scheme val="minor"/>
      </rPr>
      <t>3</t>
    </r>
  </si>
  <si>
    <t>Gigantic Hub</t>
  </si>
  <si>
    <r>
      <t>3280 m</t>
    </r>
    <r>
      <rPr>
        <vertAlign val="superscript"/>
        <sz val="11"/>
        <color theme="1"/>
        <rFont val="Calibri"/>
        <family val="2"/>
        <scheme val="minor"/>
      </rPr>
      <t>3</t>
    </r>
  </si>
  <si>
    <t>Artificial Moon</t>
  </si>
  <si>
    <t>Buy Price (solars)</t>
  </si>
  <si>
    <t>Packed</t>
  </si>
  <si>
    <t>Orbatal stations</t>
  </si>
  <si>
    <t>Advanced cargo bay</t>
  </si>
  <si>
    <t>Buy MK1 from earth</t>
  </si>
  <si>
    <t>total $$$ for one mk upgrade</t>
  </si>
  <si>
    <t>Eugenite</t>
  </si>
  <si>
    <t>Methane</t>
  </si>
  <si>
    <t>FTL drive</t>
  </si>
  <si>
    <t>Combat drive</t>
  </si>
  <si>
    <t>Kamacite</t>
  </si>
  <si>
    <t>Titanium</t>
  </si>
  <si>
    <t>Helium</t>
  </si>
  <si>
    <t>Tellurium</t>
  </si>
  <si>
    <t>Krypton</t>
  </si>
  <si>
    <t>Argon</t>
  </si>
  <si>
    <t>Wormhole generator</t>
  </si>
  <si>
    <t>Living quarters</t>
  </si>
  <si>
    <t>Marines assult unit</t>
  </si>
  <si>
    <t>Science Lab</t>
  </si>
  <si>
    <t>Mining facility</t>
  </si>
  <si>
    <t>Atmospheric harvester</t>
  </si>
  <si>
    <t>Viper squadron</t>
  </si>
  <si>
    <t>total $$$ for one MK (2000)</t>
  </si>
  <si>
    <t>Titanium Armor</t>
  </si>
  <si>
    <t>total $$$ for one MK (1000)</t>
  </si>
  <si>
    <t>Electro. Shield (500)</t>
  </si>
  <si>
    <t>total $$$ for one MK (500)</t>
  </si>
  <si>
    <t>0xygen</t>
  </si>
  <si>
    <t>Lead</t>
  </si>
  <si>
    <t>Iron</t>
  </si>
  <si>
    <t>Aluminum</t>
  </si>
  <si>
    <t>Iron-nickle</t>
  </si>
  <si>
    <t>Nitrogen</t>
  </si>
  <si>
    <t>Tanenite</t>
  </si>
  <si>
    <t>Mercury</t>
  </si>
  <si>
    <t>Kolymite</t>
  </si>
  <si>
    <t>Leadamalgam</t>
  </si>
  <si>
    <t>Cadmium</t>
  </si>
  <si>
    <t>Hydrogen</t>
  </si>
  <si>
    <t>Nickel</t>
  </si>
  <si>
    <t>Danbaite</t>
  </si>
  <si>
    <t>Oxygen</t>
  </si>
  <si>
    <t>Sulfur</t>
  </si>
  <si>
    <t>Brass</t>
  </si>
  <si>
    <t>Gold</t>
  </si>
  <si>
    <t>Tin</t>
  </si>
  <si>
    <t>Copper</t>
  </si>
  <si>
    <t>Cupalite</t>
  </si>
  <si>
    <t>Cobalt</t>
  </si>
  <si>
    <t>Chromium</t>
  </si>
  <si>
    <t>Zinc</t>
  </si>
  <si>
    <t>Iridium</t>
  </si>
  <si>
    <t>Selenium</t>
  </si>
  <si>
    <t>Neon</t>
  </si>
  <si>
    <t>Wormhole detector</t>
  </si>
  <si>
    <t>Hanger bay</t>
  </si>
  <si>
    <t>Taenite</t>
  </si>
  <si>
    <t>used for</t>
  </si>
  <si>
    <t>MAU</t>
  </si>
  <si>
    <t>Xenon</t>
  </si>
  <si>
    <t>Bromine</t>
  </si>
  <si>
    <t>Specialized Mining</t>
  </si>
  <si>
    <t>Adv. Atmo. Harvest</t>
  </si>
  <si>
    <t>Spec. Atmo. Harvest</t>
  </si>
  <si>
    <t>Platinum</t>
  </si>
  <si>
    <t>Rhodium</t>
  </si>
  <si>
    <t>Palladium</t>
  </si>
  <si>
    <t>Chlorine</t>
  </si>
  <si>
    <t>Laser Cannon</t>
  </si>
  <si>
    <t>Silicon</t>
  </si>
  <si>
    <t>Silver</t>
  </si>
  <si>
    <t>Railgun battery</t>
  </si>
  <si>
    <t>Chengelite</t>
  </si>
  <si>
    <t>Strategic Nuke</t>
  </si>
  <si>
    <t>Uranium</t>
  </si>
  <si>
    <t>Thorium</t>
  </si>
  <si>
    <t>Iodine</t>
  </si>
  <si>
    <t>Iridium Armor</t>
  </si>
  <si>
    <t>Isoferroplatinum</t>
  </si>
  <si>
    <t>Auricupride</t>
  </si>
  <si>
    <t>Osmium Armor</t>
  </si>
  <si>
    <t>Crystalline Armor</t>
  </si>
  <si>
    <t>Osmium</t>
  </si>
  <si>
    <t>Ferroplatinum</t>
  </si>
  <si>
    <t>Hunchunite</t>
  </si>
  <si>
    <t>Diamond</t>
  </si>
  <si>
    <t>Graphite</t>
  </si>
  <si>
    <t>Lonsdolite</t>
  </si>
  <si>
    <t>Mossinite</t>
  </si>
  <si>
    <t>Quantity</t>
  </si>
  <si>
    <t>CAB, SCI, Hanger</t>
  </si>
  <si>
    <t>MIF</t>
  </si>
  <si>
    <t>Railgun</t>
  </si>
  <si>
    <t>Adv. CAB</t>
  </si>
  <si>
    <t>Titanium armor</t>
  </si>
  <si>
    <t>Adv. MIF, Viper</t>
  </si>
  <si>
    <t>Viper</t>
  </si>
  <si>
    <t>ATH</t>
  </si>
  <si>
    <t>Crytal armor</t>
  </si>
  <si>
    <t>Aridium armor</t>
  </si>
  <si>
    <t>Tit. Armor, SHG</t>
  </si>
  <si>
    <t>Osmium armor</t>
  </si>
  <si>
    <t>Iridium armor</t>
  </si>
  <si>
    <t>SLB, ATH</t>
  </si>
  <si>
    <t xml:space="preserve">CAB </t>
  </si>
  <si>
    <t>LVQ,   S.MIF</t>
  </si>
  <si>
    <t>FTL</t>
  </si>
  <si>
    <t>Electro. Shield</t>
  </si>
  <si>
    <t>LVQ</t>
  </si>
  <si>
    <t>A.CAB, A.Shield</t>
  </si>
  <si>
    <t>MAU, Spec.MIF</t>
  </si>
  <si>
    <t>Adv. ATH</t>
  </si>
  <si>
    <t>A.MIF, Railgun</t>
  </si>
  <si>
    <t>Worm. Detector</t>
  </si>
  <si>
    <t>Laser cannon</t>
  </si>
  <si>
    <t>Adv. Shield</t>
  </si>
  <si>
    <t>MIF, Spec.MIF</t>
  </si>
  <si>
    <t>WHG</t>
  </si>
  <si>
    <t>Stratigic nuke</t>
  </si>
  <si>
    <t>FTL, Hanger, T.Armor</t>
  </si>
  <si>
    <t>Nuke defence</t>
  </si>
  <si>
    <t xml:space="preserve">Nuke defence </t>
  </si>
  <si>
    <t>Zhanghengite</t>
  </si>
  <si>
    <t>FTL, Spec. ATH</t>
  </si>
  <si>
    <t>Worm. Det, S.ATH Combat drive,</t>
  </si>
  <si>
    <t>Shield, Adv. MIF</t>
  </si>
  <si>
    <t>Viper, CAB</t>
  </si>
  <si>
    <t>MAU, SLB, S.ATH</t>
  </si>
  <si>
    <t>railgun</t>
  </si>
  <si>
    <t>Laser</t>
  </si>
  <si>
    <t>total price</t>
  </si>
  <si>
    <t>FTL Drive </t>
  </si>
  <si>
    <t>Wormhole Generator </t>
  </si>
  <si>
    <t>Cargo Bay </t>
  </si>
  <si>
    <t>Advanced Cargo Bay </t>
  </si>
  <si>
    <t>Combat Drive </t>
  </si>
  <si>
    <t>Living Quarters </t>
  </si>
  <si>
    <t>Marines Assault Unit </t>
  </si>
  <si>
    <t>Science Lab </t>
  </si>
  <si>
    <t>Wormhole Detector </t>
  </si>
  <si>
    <t>Nuke Defense System </t>
  </si>
  <si>
    <t>Viper Squadron </t>
  </si>
  <si>
    <t>Laser Cannon </t>
  </si>
  <si>
    <t>Railgun Battery </t>
  </si>
  <si>
    <t>Strategic Nuke </t>
  </si>
  <si>
    <t>Titanium armor plates </t>
  </si>
  <si>
    <t>Iridium armor plates </t>
  </si>
  <si>
    <t>Osmium armor plates </t>
  </si>
  <si>
    <t>Crystalline armor plates </t>
  </si>
  <si>
    <t>Electromagnetic shield </t>
  </si>
  <si>
    <t>Adv Electromagnetic shield </t>
  </si>
  <si>
    <t>Mining facility </t>
  </si>
  <si>
    <t>Atmospheric harvester </t>
  </si>
  <si>
    <t>Adv Mining facility </t>
  </si>
  <si>
    <t>Adv Atmospheric harvester </t>
  </si>
  <si>
    <t>Hangar bay </t>
  </si>
  <si>
    <t>Specialized Mining Facility </t>
  </si>
  <si>
    <t>Specialized Atmospheric Harvester </t>
  </si>
  <si>
    <t>Module</t>
  </si>
  <si>
    <t>Mk</t>
  </si>
  <si>
    <t>Iron-nickel</t>
  </si>
  <si>
    <t>Moissanite</t>
  </si>
  <si>
    <t>Chengdeite</t>
  </si>
  <si>
    <t>Cabriite</t>
  </si>
  <si>
    <t>Lonsdaleite</t>
  </si>
  <si>
    <t>Radon</t>
  </si>
  <si>
    <t>Fluorine</t>
  </si>
  <si>
    <t>Resource Requirement</t>
  </si>
  <si>
    <t>Total Resources</t>
  </si>
  <si>
    <t>Utility</t>
  </si>
  <si>
    <t>m3/hr</t>
  </si>
  <si>
    <t>shield</t>
  </si>
  <si>
    <t>m3</t>
  </si>
  <si>
    <t>km/s</t>
  </si>
  <si>
    <t>armor</t>
  </si>
  <si>
    <t>AU/s</t>
  </si>
  <si>
    <t>attack</t>
  </si>
  <si>
    <t>marines</t>
  </si>
  <si>
    <t>% anti-nuke</t>
  </si>
  <si>
    <t>RP/hr</t>
  </si>
  <si>
    <t>% WH det</t>
  </si>
  <si>
    <t>LY/s</t>
  </si>
  <si>
    <t>Cost</t>
  </si>
  <si>
    <t>total materials</t>
  </si>
  <si>
    <t>MK quantity to build or upgrade</t>
  </si>
  <si>
    <t>Utiliity per         MK upgrade</t>
  </si>
  <si>
    <t>Utility per $1,000</t>
  </si>
  <si>
    <t>AU/sec.</t>
  </si>
  <si>
    <t>AU/min.</t>
  </si>
  <si>
    <t>$$$ for total quantity</t>
  </si>
  <si>
    <t>Wormhole gen.</t>
  </si>
  <si>
    <t>LY/sec.</t>
  </si>
  <si>
    <t>LY/min.</t>
  </si>
  <si>
    <t>Cargo bay</t>
  </si>
  <si>
    <t>M 3</t>
  </si>
  <si>
    <t>KM/sec</t>
  </si>
  <si>
    <t>M 3/Hr.</t>
  </si>
  <si>
    <t>extra personnel</t>
  </si>
  <si>
    <t>personel</t>
  </si>
  <si>
    <t>RP/hour</t>
  </si>
  <si>
    <t>Detect.</t>
  </si>
  <si>
    <t>Shield</t>
  </si>
  <si>
    <t>M 3/hour</t>
  </si>
  <si>
    <t>Scout ship</t>
  </si>
  <si>
    <t>Freighter</t>
  </si>
  <si>
    <t>Improved Weapons</t>
  </si>
  <si>
    <t>Improved Shields</t>
  </si>
  <si>
    <t>Improved Armor</t>
  </si>
  <si>
    <t>Interceptor</t>
  </si>
  <si>
    <t>Assault bomber</t>
  </si>
  <si>
    <t>Reinforced hull</t>
  </si>
  <si>
    <t>Boarding ship</t>
  </si>
  <si>
    <t>Camouflage system</t>
  </si>
  <si>
    <t>MotherShip</t>
  </si>
  <si>
    <t xml:space="preserve">VII </t>
  </si>
  <si>
    <t>***</t>
  </si>
  <si>
    <t>Existing Class</t>
  </si>
  <si>
    <t>+5% cargo bay space</t>
  </si>
  <si>
    <t>$320,000</t>
  </si>
  <si>
    <t>$1,280,000</t>
  </si>
  <si>
    <t>$960,000</t>
  </si>
  <si>
    <t>+30% more manufacturing bays</t>
  </si>
  <si>
    <t>$384,000</t>
  </si>
  <si>
    <t>+2% dodge</t>
  </si>
  <si>
    <t>$800,000</t>
  </si>
  <si>
    <t>$188,500</t>
  </si>
  <si>
    <t>$282,750</t>
  </si>
  <si>
    <t>$754,000</t>
  </si>
  <si>
    <t>$226,200</t>
  </si>
  <si>
    <t>$471,250</t>
  </si>
  <si>
    <t>$455,000</t>
  </si>
  <si>
    <t>$1,365,000</t>
  </si>
  <si>
    <t>$910,000</t>
  </si>
  <si>
    <t>$1,820,000</t>
  </si>
  <si>
    <t>$546,000</t>
  </si>
  <si>
    <t>$1,137,500</t>
  </si>
  <si>
    <t>Adv. Electro. Shield</t>
  </si>
  <si>
    <t>Adv. Mining Facility</t>
  </si>
  <si>
    <t>Sell Price</t>
  </si>
  <si>
    <t>Mineral name</t>
  </si>
  <si>
    <t xml:space="preserve">Most valuble materials. </t>
  </si>
  <si>
    <t>Gas name</t>
  </si>
  <si>
    <t>Mineral</t>
  </si>
  <si>
    <t>Gas</t>
  </si>
  <si>
    <t>Miner Type</t>
  </si>
  <si>
    <t>Harvester Type</t>
  </si>
  <si>
    <t>Standard</t>
  </si>
  <si>
    <t xml:space="preserve">Advanced </t>
  </si>
  <si>
    <t>Specialized</t>
  </si>
  <si>
    <t>$$$ / hr.</t>
  </si>
  <si>
    <t>M3 / hr.</t>
  </si>
  <si>
    <t>% Eff</t>
  </si>
  <si>
    <t>Utiliity per MK (upgrade only)</t>
  </si>
  <si>
    <t>Change the value in the green cells only, the other cells wil automatically update.</t>
  </si>
  <si>
    <t>When building or upgrading only a sigle type of module, (EX: MAU or SHG) use the calculator above. Whe upgrading more than one module type, use the tables below.  (EX: FTL, CAB &amp; MAU) you will find the list of all materials needed in the minerals tab. (At the bottom.)</t>
  </si>
  <si>
    <t>grand totals of materials needed to upgrade</t>
  </si>
  <si>
    <t>The Mineral and Gas calculators use a simplified system that may not be accurate.</t>
  </si>
  <si>
    <t>Used</t>
  </si>
  <si>
    <t>Buy</t>
  </si>
  <si>
    <t>Sell</t>
  </si>
  <si>
    <t>Cargo bay space</t>
  </si>
  <si>
    <t>Total</t>
  </si>
  <si>
    <t>Free</t>
  </si>
  <si>
    <t>Total cost</t>
  </si>
  <si>
    <t>Price</t>
  </si>
  <si>
    <t>Fuel</t>
  </si>
  <si>
    <t>MK #</t>
  </si>
  <si>
    <t>vs. space</t>
  </si>
  <si>
    <t>Hr. to full</t>
  </si>
  <si>
    <t>Hull Changed to:</t>
  </si>
  <si>
    <t>(negative numbers on downgrades are refunds)</t>
  </si>
  <si>
    <t>(negative numbers are refunds)</t>
  </si>
  <si>
    <t>Upgrade Type</t>
  </si>
  <si>
    <t>Benefit per MK</t>
  </si>
  <si>
    <t>Cost per MK</t>
  </si>
  <si>
    <t>Optimizations for Class 4 ship --- Heavy Frigate</t>
  </si>
  <si>
    <t>+3.3% shields, +3.3% armor,                                              +20% manpower hitpoints</t>
  </si>
  <si>
    <t>Optimizations for Class 5 ship --- Cruiser</t>
  </si>
  <si>
    <t>+5% marines / personnel attack,                                       +30% manpower hitpoints</t>
  </si>
  <si>
    <t>Optimizations for Class 6 ship --- Battlecruiser</t>
  </si>
  <si>
    <t>Optimizations for Class 12 ship --- Titan</t>
  </si>
  <si>
    <t xml:space="preserve">Module </t>
  </si>
  <si>
    <t>Multiplier</t>
  </si>
  <si>
    <t>-5% navigation time, -5% fuel cost</t>
  </si>
  <si>
    <t>$92,000</t>
  </si>
  <si>
    <t>$46,000</t>
  </si>
  <si>
    <t>$690,000</t>
  </si>
  <si>
    <t>+20% weapons, +20% shields, +20% armor</t>
  </si>
  <si>
    <t>$1,150,000</t>
  </si>
  <si>
    <t>$184,000</t>
  </si>
  <si>
    <t>$55,200</t>
  </si>
  <si>
    <t>$115,000</t>
  </si>
  <si>
    <t>$312,000</t>
  </si>
  <si>
    <t>$104,000</t>
  </si>
  <si>
    <t>$3,120,000</t>
  </si>
  <si>
    <t>$5,200,000</t>
  </si>
  <si>
    <t>$416,000</t>
  </si>
  <si>
    <t>$124,800</t>
  </si>
  <si>
    <t>$260,000</t>
  </si>
  <si>
    <t>Optimizations for Class 2 ship --- Shuttle</t>
  </si>
  <si>
    <t>+8 km/s combat speed, +2.5% combat speed,            +4.5% dodge</t>
  </si>
  <si>
    <t>Optimizations for Class 3 ship --- Frigate</t>
  </si>
  <si>
    <t>This spreadsheet is shareware. You are free to use and distribute it to others as long as you don't charge for it. If you have a sugestion to improve on it, please send the sugestion to Astro-galaxy captain dkuhnkc.  #4263 (Donations of QP are accepted but not required.)</t>
  </si>
  <si>
    <t>$722,000</t>
  </si>
  <si>
    <t>$2,888,000</t>
  </si>
  <si>
    <t>$4,332,000</t>
  </si>
  <si>
    <t>$866,400</t>
  </si>
  <si>
    <t>$1,805,000</t>
  </si>
  <si>
    <t>$963,500</t>
  </si>
  <si>
    <t>$3,854,000</t>
  </si>
  <si>
    <t>$8,671,500</t>
  </si>
  <si>
    <t>$1,156,200</t>
  </si>
  <si>
    <t>$2,408,750</t>
  </si>
  <si>
    <t>Adv. Cargo bay, Hanger</t>
  </si>
  <si>
    <t>Aluminum  </t>
  </si>
  <si>
    <t>Cabriite  </t>
  </si>
  <si>
    <t>Gold  </t>
  </si>
  <si>
    <t>Danbaite  </t>
  </si>
  <si>
    <t>Mercury  </t>
  </si>
  <si>
    <t>Nickel  </t>
  </si>
  <si>
    <t>Taenite  </t>
  </si>
  <si>
    <t>Optimizations for Class 7 ship --- Heavy Cruiser</t>
  </si>
  <si>
    <t>Optimizations for Class 8 ship --- Line ship</t>
  </si>
  <si>
    <t>The Specialized MIF &amp; ATH are the fastest and they cost less on a ton for ton basis.</t>
  </si>
  <si>
    <t>$1,276,000</t>
  </si>
  <si>
    <t>+6.5% weapon systems</t>
  </si>
  <si>
    <t>$5,742,000</t>
  </si>
  <si>
    <t>+6.5% shield systems</t>
  </si>
  <si>
    <t>$3,828,000</t>
  </si>
  <si>
    <t>+6.5% armor plating</t>
  </si>
  <si>
    <t>$5,104,000</t>
  </si>
  <si>
    <t>$1,531,200</t>
  </si>
  <si>
    <t>$3,190,000</t>
  </si>
  <si>
    <t>Optimizations for Class 9 ship --- Battleship</t>
  </si>
  <si>
    <t>$1,621,500</t>
  </si>
  <si>
    <t>$6,486,000</t>
  </si>
  <si>
    <t>$1,945,800</t>
  </si>
  <si>
    <t>$4,053,750</t>
  </si>
  <si>
    <t>Optimizations for Class 10 ship --- Dreadnought</t>
  </si>
  <si>
    <t>$9,675,000</t>
  </si>
  <si>
    <t>Optimizations for Class 11 ship --- Leviathan</t>
  </si>
  <si>
    <t>+7.5% hangar bay, +7.5% cargo bay,                                -2.5% navigation time</t>
  </si>
  <si>
    <t>per slot</t>
  </si>
  <si>
    <t>total</t>
  </si>
  <si>
    <t>Ship class information</t>
  </si>
  <si>
    <t>Material</t>
  </si>
  <si>
    <t xml:space="preserve">Material &amp; fuel calculator to maximize fuel </t>
  </si>
  <si>
    <t>Material on hand</t>
  </si>
  <si>
    <t>Material Quantity</t>
  </si>
  <si>
    <t>materials needed</t>
  </si>
  <si>
    <t xml:space="preserve">Material &amp; fuel calculator to max. fuel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</si>
</sst>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  <numFmt numFmtId="165" formatCode="0.000"/>
    <numFmt numFmtId="166" formatCode="#,##0.0"/>
    <numFmt numFmtId="167" formatCode="#,##0.000"/>
    <numFmt numFmtId="168" formatCode="#,##0.0000"/>
    <numFmt numFmtId="169" formatCode="#,##0.00000"/>
    <numFmt numFmtId="170" formatCode="#,##0.000000"/>
    <numFmt numFmtId="171" formatCode="0.0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7" fillId="0" borderId="0" applyFont="0" applyFill="0" applyBorder="0" applyAlignment="0" applyProtection="0"/>
  </cellStyleXfs>
  <cellXfs count="169">
    <xf numFmtId="0" fontId="0" fillId="0" borderId="0" xfId="0"/>
    <xf numFmtId="1" fontId="0" fillId="0" borderId="0" xfId="0" applyNumberFormat="1"/>
    <xf numFmtId="6" fontId="0" fillId="0" borderId="0" xfId="0" applyNumberFormat="1"/>
    <xf numFmtId="6" fontId="0" fillId="0" borderId="0" xfId="0" applyNumberFormat="1" applyAlignment="1">
      <alignment horizontal="center" vertical="center" wrapText="1"/>
    </xf>
    <xf numFmtId="6" fontId="0" fillId="0" borderId="0" xfId="0" applyNumberFormat="1" applyAlignment="1">
      <alignment horizontal="center" vertical="center"/>
    </xf>
    <xf numFmtId="0" fontId="0" fillId="0" borderId="0" xfId="0" applyAlignment="1"/>
    <xf numFmtId="6" fontId="0" fillId="0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6" fontId="0" fillId="0" borderId="0" xfId="0" applyNumberFormat="1" applyAlignment="1"/>
    <xf numFmtId="0" fontId="0" fillId="0" borderId="0" xfId="0" applyAlignment="1">
      <alignment horizontal="right"/>
    </xf>
    <xf numFmtId="9" fontId="0" fillId="0" borderId="0" xfId="0" quotePrefix="1" applyNumberFormat="1"/>
    <xf numFmtId="165" fontId="0" fillId="0" borderId="0" xfId="0" applyNumberFormat="1"/>
    <xf numFmtId="164" fontId="0" fillId="0" borderId="0" xfId="0" applyNumberFormat="1" applyAlignment="1"/>
    <xf numFmtId="3" fontId="0" fillId="0" borderId="0" xfId="0" applyNumberFormat="1" applyAlignment="1"/>
    <xf numFmtId="0" fontId="0" fillId="0" borderId="0" xfId="0" applyAlignment="1"/>
    <xf numFmtId="3" fontId="0" fillId="0" borderId="0" xfId="0" applyNumberFormat="1"/>
    <xf numFmtId="164" fontId="0" fillId="0" borderId="0" xfId="0" applyNumberFormat="1" applyAlignment="1"/>
    <xf numFmtId="0" fontId="0" fillId="0" borderId="0" xfId="0" applyAlignment="1">
      <alignment horizontal="right" vertical="center"/>
    </xf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center"/>
    </xf>
    <xf numFmtId="164" fontId="0" fillId="0" borderId="0" xfId="0" applyNumberFormat="1" applyAlignment="1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/>
    <xf numFmtId="164" fontId="0" fillId="0" borderId="0" xfId="0" applyNumberFormat="1" applyAlignme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0" fillId="0" borderId="0" xfId="0" applyNumberFormat="1" applyFill="1" applyAlignment="1"/>
    <xf numFmtId="0" fontId="0" fillId="0" borderId="0" xfId="0" applyFill="1"/>
    <xf numFmtId="3" fontId="0" fillId="0" borderId="0" xfId="0" applyNumberFormat="1" applyFill="1"/>
    <xf numFmtId="0" fontId="0" fillId="0" borderId="0" xfId="0" applyFill="1" applyAlignment="1"/>
    <xf numFmtId="164" fontId="0" fillId="0" borderId="0" xfId="0" applyNumberFormat="1" applyFill="1" applyAlignment="1"/>
    <xf numFmtId="3" fontId="0" fillId="0" borderId="0" xfId="0" applyNumberFormat="1" applyFill="1" applyAlignment="1"/>
    <xf numFmtId="3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2" fontId="0" fillId="0" borderId="0" xfId="0" applyNumberFormat="1" applyFill="1" applyAlignment="1">
      <alignment horizontal="right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Fill="1" applyAlignment="1"/>
    <xf numFmtId="166" fontId="0" fillId="0" borderId="0" xfId="0" applyNumberFormat="1" applyFill="1" applyAlignment="1"/>
    <xf numFmtId="167" fontId="0" fillId="0" borderId="0" xfId="0" applyNumberFormat="1" applyFill="1" applyAlignment="1"/>
    <xf numFmtId="168" fontId="0" fillId="0" borderId="0" xfId="0" applyNumberFormat="1" applyFill="1" applyAlignment="1"/>
    <xf numFmtId="169" fontId="0" fillId="0" borderId="0" xfId="0" applyNumberFormat="1" applyFill="1" applyAlignment="1"/>
    <xf numFmtId="170" fontId="0" fillId="0" borderId="0" xfId="0" applyNumberFormat="1" applyFill="1" applyAlignment="1"/>
    <xf numFmtId="169" fontId="0" fillId="0" borderId="0" xfId="0" applyNumberFormat="1" applyAlignment="1"/>
    <xf numFmtId="0" fontId="1" fillId="0" borderId="0" xfId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1" fontId="0" fillId="0" borderId="0" xfId="0" applyNumberFormat="1" applyFill="1"/>
    <xf numFmtId="0" fontId="0" fillId="0" borderId="0" xfId="0" applyFill="1" applyAlignment="1">
      <alignment horizontal="center" wrapText="1"/>
    </xf>
    <xf numFmtId="6" fontId="0" fillId="0" borderId="0" xfId="0" applyNumberFormat="1" applyFill="1"/>
    <xf numFmtId="0" fontId="0" fillId="0" borderId="0" xfId="0" applyFill="1" applyAlignment="1">
      <alignment vertical="center"/>
    </xf>
    <xf numFmtId="6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/>
    <xf numFmtId="0" fontId="0" fillId="0" borderId="0" xfId="0" applyAlignment="1">
      <alignment horizontal="left"/>
    </xf>
    <xf numFmtId="6" fontId="0" fillId="0" borderId="0" xfId="0" applyNumberForma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171" fontId="0" fillId="0" borderId="0" xfId="0" applyNumberFormat="1"/>
    <xf numFmtId="3" fontId="0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6" fillId="3" borderId="0" xfId="0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164" fontId="0" fillId="0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3" fontId="6" fillId="3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2" borderId="2" xfId="0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Alignment="1">
      <alignment vertical="center" wrapText="1"/>
    </xf>
    <xf numFmtId="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6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Fill="1"/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6" fillId="3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2" applyNumberFormat="1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4" fillId="2" borderId="2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/>
    <xf numFmtId="0" fontId="0" fillId="0" borderId="0" xfId="0" applyFont="1" applyFill="1" applyAlignment="1"/>
    <xf numFmtId="0" fontId="0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3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Fill="1" applyAlignment="1"/>
    <xf numFmtId="0" fontId="3" fillId="0" borderId="0" xfId="1" applyFont="1" applyFill="1" applyAlignment="1"/>
    <xf numFmtId="0" fontId="0" fillId="0" borderId="3" xfId="0" applyBorder="1" applyAlignment="1">
      <alignment horizontal="center"/>
    </xf>
    <xf numFmtId="0" fontId="6" fillId="3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4" fillId="4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right"/>
    </xf>
    <xf numFmtId="3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 applyAlignment="1"/>
    <xf numFmtId="2" fontId="0" fillId="0" borderId="0" xfId="0" applyNumberFormat="1" applyFill="1" applyAlignment="1">
      <alignment horizontal="right"/>
    </xf>
    <xf numFmtId="2" fontId="0" fillId="0" borderId="0" xfId="0" applyNumberFormat="1" applyFill="1" applyAlignment="1"/>
    <xf numFmtId="164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6" fillId="0" borderId="0" xfId="0" applyFont="1" applyAlignment="1"/>
    <xf numFmtId="0" fontId="0" fillId="3" borderId="0" xfId="0" applyFont="1" applyFill="1" applyAlignment="1"/>
    <xf numFmtId="164" fontId="0" fillId="0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5" borderId="0" xfId="0" applyFont="1" applyFill="1" applyAlignment="1">
      <alignment horizontal="center"/>
    </xf>
    <xf numFmtId="0" fontId="4" fillId="5" borderId="0" xfId="0" applyFont="1" applyFill="1" applyAlignment="1"/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 wrapText="1"/>
    </xf>
    <xf numFmtId="6" fontId="5" fillId="0" borderId="0" xfId="0" applyNumberFormat="1" applyFont="1" applyAlignment="1">
      <alignment horizontal="center"/>
    </xf>
    <xf numFmtId="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topLeftCell="A13" zoomScale="85" zoomScaleNormal="85" zoomScaleSheetLayoutView="100" workbookViewId="0">
      <selection activeCell="D49" sqref="D49:D50"/>
    </sheetView>
  </sheetViews>
  <sheetFormatPr defaultRowHeight="15" x14ac:dyDescent="0.25"/>
  <cols>
    <col min="1" max="1" width="10.7109375" style="35" customWidth="1"/>
    <col min="2" max="2" width="8.7109375" style="55" customWidth="1"/>
    <col min="3" max="4" width="8.7109375" style="35" customWidth="1"/>
    <col min="5" max="5" width="18.7109375" style="35" customWidth="1"/>
    <col min="6" max="6" width="26.7109375" style="35" customWidth="1"/>
    <col min="7" max="7" width="10.7109375" style="35" customWidth="1"/>
    <col min="8" max="14" width="8.7109375" customWidth="1"/>
    <col min="15" max="15" width="10.7109375" customWidth="1"/>
    <col min="16" max="16" width="13.5703125" customWidth="1"/>
    <col min="17" max="17" width="16.5703125" customWidth="1"/>
    <col min="18" max="18" width="14.85546875" customWidth="1"/>
  </cols>
  <sheetData>
    <row r="1" spans="1:18" x14ac:dyDescent="0.25">
      <c r="A1" s="35" t="s">
        <v>265</v>
      </c>
      <c r="B1" s="55" t="s">
        <v>224</v>
      </c>
      <c r="C1" s="56" t="s">
        <v>393</v>
      </c>
      <c r="D1" s="56" t="s">
        <v>394</v>
      </c>
      <c r="E1" s="35" t="s">
        <v>1</v>
      </c>
      <c r="F1" s="35" t="s">
        <v>192</v>
      </c>
      <c r="G1" s="57" t="s">
        <v>265</v>
      </c>
      <c r="H1" s="35" t="s">
        <v>224</v>
      </c>
      <c r="I1" s="56" t="s">
        <v>393</v>
      </c>
      <c r="J1" s="56" t="s">
        <v>394</v>
      </c>
      <c r="K1" s="130" t="s">
        <v>1</v>
      </c>
      <c r="L1" s="123"/>
      <c r="M1" s="135" t="s">
        <v>192</v>
      </c>
      <c r="N1" s="123"/>
      <c r="O1" s="123"/>
    </row>
    <row r="2" spans="1:18" x14ac:dyDescent="0.25">
      <c r="A2" s="57">
        <f t="shared" ref="A2:A46" si="0">B2*C2</f>
        <v>0</v>
      </c>
      <c r="B2" s="55">
        <f>modules!E51+modules!E84+modules!E141</f>
        <v>0</v>
      </c>
      <c r="C2" s="6">
        <v>80</v>
      </c>
      <c r="D2" s="3">
        <v>67</v>
      </c>
      <c r="E2" s="58" t="s">
        <v>2</v>
      </c>
      <c r="F2" s="35" t="s">
        <v>225</v>
      </c>
      <c r="G2" s="57">
        <f t="shared" ref="G2:G15" si="1">H2*I2</f>
        <v>0</v>
      </c>
      <c r="H2" s="36">
        <f>modules!E186</f>
        <v>0</v>
      </c>
      <c r="I2" s="59">
        <v>120</v>
      </c>
      <c r="J2" s="3">
        <v>100</v>
      </c>
      <c r="K2" s="130" t="s">
        <v>47</v>
      </c>
      <c r="L2" s="123"/>
      <c r="M2" s="58" t="s">
        <v>150</v>
      </c>
    </row>
    <row r="3" spans="1:18" x14ac:dyDescent="0.25">
      <c r="A3" s="57">
        <f t="shared" si="0"/>
        <v>0</v>
      </c>
      <c r="B3" s="55">
        <f>modules!E92</f>
        <v>0</v>
      </c>
      <c r="C3" s="6">
        <v>244</v>
      </c>
      <c r="D3" s="3">
        <v>203</v>
      </c>
      <c r="E3" s="58" t="s">
        <v>3</v>
      </c>
      <c r="F3" s="35" t="s">
        <v>234</v>
      </c>
      <c r="G3" s="57">
        <f t="shared" si="1"/>
        <v>0</v>
      </c>
      <c r="H3" s="36">
        <f>modules!E34</f>
        <v>0</v>
      </c>
      <c r="I3" s="59">
        <v>276</v>
      </c>
      <c r="J3" s="3">
        <v>230</v>
      </c>
      <c r="K3" s="130" t="s">
        <v>48</v>
      </c>
      <c r="L3" s="123"/>
      <c r="M3" s="58" t="s">
        <v>250</v>
      </c>
    </row>
    <row r="4" spans="1:18" x14ac:dyDescent="0.25">
      <c r="A4" s="57">
        <f t="shared" si="0"/>
        <v>0</v>
      </c>
      <c r="B4" s="55">
        <f>modules!E118</f>
        <v>0</v>
      </c>
      <c r="C4" s="6">
        <v>54</v>
      </c>
      <c r="D4" s="3">
        <v>45</v>
      </c>
      <c r="E4" s="58" t="s">
        <v>4</v>
      </c>
      <c r="F4" s="35" t="s">
        <v>226</v>
      </c>
      <c r="G4" s="57">
        <f t="shared" si="1"/>
        <v>0</v>
      </c>
      <c r="H4" s="36">
        <f>modules!E21</f>
        <v>0</v>
      </c>
      <c r="I4" s="59">
        <v>192</v>
      </c>
      <c r="J4" s="3">
        <v>160</v>
      </c>
      <c r="K4" s="130" t="s">
        <v>49</v>
      </c>
      <c r="L4" s="123"/>
      <c r="M4" s="58" t="s">
        <v>246</v>
      </c>
    </row>
    <row r="5" spans="1:18" x14ac:dyDescent="0.25">
      <c r="A5" s="57">
        <f t="shared" si="0"/>
        <v>0</v>
      </c>
      <c r="B5" s="55">
        <f>modules!E26</f>
        <v>0</v>
      </c>
      <c r="C5" s="6">
        <v>320</v>
      </c>
      <c r="D5" s="3">
        <v>267</v>
      </c>
      <c r="E5" s="58" t="s">
        <v>5</v>
      </c>
      <c r="F5" s="35" t="s">
        <v>228</v>
      </c>
      <c r="G5" s="57">
        <f t="shared" si="1"/>
        <v>0</v>
      </c>
      <c r="H5" s="36">
        <f>modules!E125</f>
        <v>0</v>
      </c>
      <c r="I5" s="59">
        <v>480</v>
      </c>
      <c r="J5" s="3">
        <v>400</v>
      </c>
      <c r="K5" s="130" t="s">
        <v>50</v>
      </c>
      <c r="L5" s="123"/>
      <c r="M5" s="58" t="s">
        <v>255</v>
      </c>
    </row>
    <row r="6" spans="1:18" x14ac:dyDescent="0.25">
      <c r="A6" s="57">
        <f t="shared" si="0"/>
        <v>0</v>
      </c>
      <c r="B6" s="55">
        <f>modules!E59</f>
        <v>0</v>
      </c>
      <c r="C6" s="6">
        <v>475</v>
      </c>
      <c r="D6" s="3">
        <v>396</v>
      </c>
      <c r="E6" s="58" t="s">
        <v>6</v>
      </c>
      <c r="F6" s="35" t="s">
        <v>143</v>
      </c>
      <c r="G6" s="57">
        <f t="shared" si="1"/>
        <v>0</v>
      </c>
      <c r="H6" s="36">
        <f>modules!E79+modules!E149</f>
        <v>0</v>
      </c>
      <c r="I6" s="59">
        <v>17</v>
      </c>
      <c r="J6" s="3">
        <v>14</v>
      </c>
      <c r="K6" s="130" t="s">
        <v>51</v>
      </c>
      <c r="L6" s="123"/>
      <c r="M6" s="58" t="s">
        <v>258</v>
      </c>
    </row>
    <row r="7" spans="1:18" x14ac:dyDescent="0.25">
      <c r="A7" s="57">
        <f t="shared" si="0"/>
        <v>0</v>
      </c>
      <c r="B7" s="55">
        <f>modules!E135</f>
        <v>0</v>
      </c>
      <c r="C7" s="6">
        <v>504</v>
      </c>
      <c r="D7" s="3">
        <v>420</v>
      </c>
      <c r="E7" s="58" t="s">
        <v>7</v>
      </c>
      <c r="F7" s="35" t="s">
        <v>227</v>
      </c>
      <c r="G7" s="57">
        <f t="shared" si="1"/>
        <v>0</v>
      </c>
      <c r="H7" s="36">
        <f>modules!E60+modules!E148+modules!E179</f>
        <v>0</v>
      </c>
      <c r="I7" s="59">
        <v>12</v>
      </c>
      <c r="J7" s="3">
        <v>10</v>
      </c>
      <c r="K7" s="130" t="s">
        <v>52</v>
      </c>
      <c r="L7" s="123"/>
      <c r="M7" s="58" t="s">
        <v>259</v>
      </c>
    </row>
    <row r="8" spans="1:18" x14ac:dyDescent="0.25">
      <c r="A8" s="57">
        <f t="shared" si="0"/>
        <v>0</v>
      </c>
      <c r="B8" s="55">
        <f>modules!E167</f>
        <v>0</v>
      </c>
      <c r="C8" s="6">
        <v>112</v>
      </c>
      <c r="D8" s="3">
        <v>93</v>
      </c>
      <c r="E8" s="58" t="s">
        <v>8</v>
      </c>
      <c r="F8" s="35" t="s">
        <v>229</v>
      </c>
      <c r="G8" s="57">
        <f t="shared" si="1"/>
        <v>0</v>
      </c>
      <c r="H8" s="36">
        <f>modules!E162</f>
        <v>0</v>
      </c>
      <c r="I8" s="59">
        <v>324</v>
      </c>
      <c r="J8" s="3">
        <v>270</v>
      </c>
      <c r="K8" s="130" t="s">
        <v>53</v>
      </c>
      <c r="L8" s="123"/>
      <c r="M8" s="35" t="s">
        <v>208</v>
      </c>
    </row>
    <row r="9" spans="1:18" x14ac:dyDescent="0.25">
      <c r="A9" s="57">
        <f t="shared" si="0"/>
        <v>0</v>
      </c>
      <c r="B9" s="55">
        <f>modules!E38+modules!E173</f>
        <v>0</v>
      </c>
      <c r="C9" s="6">
        <v>330</v>
      </c>
      <c r="D9" s="3">
        <v>275</v>
      </c>
      <c r="E9" s="58" t="s">
        <v>9</v>
      </c>
      <c r="F9" s="35" t="s">
        <v>230</v>
      </c>
      <c r="G9" s="57">
        <f t="shared" si="1"/>
        <v>0</v>
      </c>
      <c r="H9" s="36">
        <f>modules!E185</f>
        <v>0</v>
      </c>
      <c r="I9" s="59">
        <v>228</v>
      </c>
      <c r="J9" s="3">
        <v>190</v>
      </c>
      <c r="K9" s="130" t="s">
        <v>54</v>
      </c>
      <c r="L9" s="123"/>
      <c r="M9" s="58" t="s">
        <v>150</v>
      </c>
    </row>
    <row r="10" spans="1:18" x14ac:dyDescent="0.25">
      <c r="A10" s="57">
        <f t="shared" si="0"/>
        <v>0</v>
      </c>
      <c r="B10" s="55">
        <f>modules!E46</f>
        <v>0</v>
      </c>
      <c r="C10" s="6">
        <v>37</v>
      </c>
      <c r="D10" s="3">
        <v>31</v>
      </c>
      <c r="E10" s="58" t="s">
        <v>10</v>
      </c>
      <c r="F10" s="35" t="s">
        <v>232</v>
      </c>
      <c r="G10" s="57">
        <f t="shared" si="1"/>
        <v>0</v>
      </c>
      <c r="H10" s="36">
        <f>modules!E73+modules!E40</f>
        <v>0</v>
      </c>
      <c r="I10" s="59">
        <v>72</v>
      </c>
      <c r="J10" s="3">
        <v>60</v>
      </c>
      <c r="K10" s="130" t="s">
        <v>55</v>
      </c>
      <c r="L10" s="123"/>
      <c r="M10" s="58" t="s">
        <v>260</v>
      </c>
    </row>
    <row r="11" spans="1:18" x14ac:dyDescent="0.25">
      <c r="A11" s="57">
        <f t="shared" si="0"/>
        <v>0</v>
      </c>
      <c r="B11" s="55">
        <f>modules!E172</f>
        <v>0</v>
      </c>
      <c r="C11" s="6">
        <v>74</v>
      </c>
      <c r="D11" s="3">
        <v>62</v>
      </c>
      <c r="E11" s="58" t="s">
        <v>11</v>
      </c>
      <c r="F11" s="35" t="s">
        <v>231</v>
      </c>
      <c r="G11" s="57">
        <f t="shared" si="1"/>
        <v>0</v>
      </c>
      <c r="H11" s="36">
        <f>modules!E180</f>
        <v>0</v>
      </c>
      <c r="I11" s="59">
        <v>90</v>
      </c>
      <c r="J11" s="3">
        <v>75</v>
      </c>
      <c r="K11" s="130" t="s">
        <v>56</v>
      </c>
      <c r="L11" s="123"/>
      <c r="M11" s="35" t="s">
        <v>189</v>
      </c>
      <c r="Q11" s="3"/>
      <c r="R11" s="84"/>
    </row>
    <row r="12" spans="1:18" x14ac:dyDescent="0.25">
      <c r="A12" s="57">
        <f t="shared" si="0"/>
        <v>0</v>
      </c>
      <c r="B12" s="55">
        <f>modules!E110</f>
        <v>0</v>
      </c>
      <c r="C12" s="6">
        <v>82</v>
      </c>
      <c r="D12" s="3">
        <v>68</v>
      </c>
      <c r="E12" s="58" t="s">
        <v>12</v>
      </c>
      <c r="F12" s="35" t="s">
        <v>193</v>
      </c>
      <c r="G12" s="57">
        <f t="shared" si="1"/>
        <v>0</v>
      </c>
      <c r="H12" s="36">
        <f>modules!E53+modules!E174</f>
        <v>0</v>
      </c>
      <c r="I12" s="59">
        <v>24</v>
      </c>
      <c r="J12" s="3">
        <v>20</v>
      </c>
      <c r="K12" s="130" t="s">
        <v>57</v>
      </c>
      <c r="L12" s="123"/>
      <c r="M12" s="58" t="s">
        <v>261</v>
      </c>
      <c r="Q12" s="3"/>
      <c r="R12" s="84"/>
    </row>
    <row r="13" spans="1:18" x14ac:dyDescent="0.25">
      <c r="A13" s="57">
        <f t="shared" si="0"/>
        <v>0</v>
      </c>
      <c r="B13" s="55">
        <f>modules!E65</f>
        <v>0</v>
      </c>
      <c r="C13" s="6">
        <v>2100</v>
      </c>
      <c r="D13" s="3">
        <v>1750</v>
      </c>
      <c r="E13" s="58" t="s">
        <v>13</v>
      </c>
      <c r="F13" s="35" t="s">
        <v>233</v>
      </c>
      <c r="G13" s="57">
        <f t="shared" si="1"/>
        <v>0</v>
      </c>
      <c r="H13" s="36">
        <f>modules!E143+modules!E111+modules!E150</f>
        <v>0</v>
      </c>
      <c r="I13" s="59">
        <v>50</v>
      </c>
      <c r="J13" s="3">
        <v>42</v>
      </c>
      <c r="K13" s="130" t="s">
        <v>58</v>
      </c>
      <c r="L13" s="123"/>
      <c r="M13" s="58" t="s">
        <v>262</v>
      </c>
      <c r="Q13" s="3"/>
      <c r="R13" s="84"/>
    </row>
    <row r="14" spans="1:18" x14ac:dyDescent="0.25">
      <c r="A14" s="57">
        <f t="shared" si="0"/>
        <v>0</v>
      </c>
      <c r="B14" s="55">
        <f>modules!E168+modules!E72</f>
        <v>0</v>
      </c>
      <c r="C14" s="6">
        <v>192</v>
      </c>
      <c r="D14" s="3">
        <v>160</v>
      </c>
      <c r="E14" s="58" t="s">
        <v>14</v>
      </c>
      <c r="F14" s="35" t="s">
        <v>235</v>
      </c>
      <c r="G14" s="57">
        <f t="shared" si="1"/>
        <v>0</v>
      </c>
      <c r="H14" s="36">
        <f>modules!E137</f>
        <v>0</v>
      </c>
      <c r="I14" s="59">
        <v>1500</v>
      </c>
      <c r="J14" s="3">
        <v>1250</v>
      </c>
      <c r="K14" s="130" t="s">
        <v>59</v>
      </c>
      <c r="L14" s="123"/>
      <c r="M14" s="58" t="s">
        <v>263</v>
      </c>
      <c r="Q14" s="3"/>
      <c r="R14" s="84"/>
    </row>
    <row r="15" spans="1:18" x14ac:dyDescent="0.25">
      <c r="A15" s="57">
        <f t="shared" si="0"/>
        <v>0</v>
      </c>
      <c r="B15" s="55">
        <f>modules!E130</f>
        <v>0</v>
      </c>
      <c r="C15" s="6">
        <v>406</v>
      </c>
      <c r="D15" s="3">
        <v>338</v>
      </c>
      <c r="E15" s="58" t="s">
        <v>15</v>
      </c>
      <c r="F15" s="35" t="s">
        <v>236</v>
      </c>
      <c r="G15" s="57">
        <f t="shared" si="1"/>
        <v>0</v>
      </c>
      <c r="H15" s="36">
        <f>modules!E98</f>
        <v>0</v>
      </c>
      <c r="I15" s="59">
        <v>690</v>
      </c>
      <c r="J15" s="3">
        <v>575</v>
      </c>
      <c r="K15" s="130" t="s">
        <v>60</v>
      </c>
      <c r="L15" s="123"/>
      <c r="M15" s="58" t="s">
        <v>264</v>
      </c>
    </row>
    <row r="16" spans="1:18" x14ac:dyDescent="0.25">
      <c r="A16" s="57">
        <f t="shared" si="0"/>
        <v>0</v>
      </c>
      <c r="B16" s="55">
        <f>modules!E44+modules!E142</f>
        <v>0</v>
      </c>
      <c r="C16" s="6">
        <v>390</v>
      </c>
      <c r="D16" s="3">
        <v>325</v>
      </c>
      <c r="E16" s="58" t="s">
        <v>16</v>
      </c>
      <c r="F16" s="35" t="s">
        <v>238</v>
      </c>
      <c r="G16" s="57">
        <f>SUM(A2:A46)</f>
        <v>0</v>
      </c>
      <c r="H16" s="60">
        <f>SUM(B2:B46)</f>
        <v>0</v>
      </c>
      <c r="I16" s="134" t="s">
        <v>390</v>
      </c>
      <c r="J16" s="134"/>
      <c r="K16" s="134"/>
      <c r="L16" s="134"/>
      <c r="M16" s="134"/>
    </row>
    <row r="17" spans="1:17" x14ac:dyDescent="0.25">
      <c r="A17" s="57">
        <f t="shared" si="0"/>
        <v>0</v>
      </c>
      <c r="B17" s="55">
        <f>modules!E66</f>
        <v>0</v>
      </c>
      <c r="C17" s="6">
        <v>594</v>
      </c>
      <c r="D17" s="3">
        <v>495</v>
      </c>
      <c r="E17" s="58" t="s">
        <v>17</v>
      </c>
      <c r="F17" s="35" t="s">
        <v>233</v>
      </c>
      <c r="G17" s="57"/>
      <c r="H17" s="60"/>
      <c r="I17" s="37"/>
      <c r="J17" s="37"/>
      <c r="K17" s="37"/>
      <c r="L17" s="37"/>
      <c r="M17" s="37"/>
    </row>
    <row r="18" spans="1:17" x14ac:dyDescent="0.25">
      <c r="A18" s="57">
        <f t="shared" si="0"/>
        <v>0</v>
      </c>
      <c r="B18" s="55">
        <f>modules!E131</f>
        <v>0</v>
      </c>
      <c r="C18" s="6">
        <v>528</v>
      </c>
      <c r="D18" s="3">
        <v>440</v>
      </c>
      <c r="E18" s="58" t="s">
        <v>18</v>
      </c>
      <c r="F18" s="35" t="s">
        <v>236</v>
      </c>
      <c r="G18" s="131" t="s">
        <v>388</v>
      </c>
      <c r="H18" s="129"/>
      <c r="I18" s="129"/>
      <c r="J18" s="129"/>
      <c r="K18" s="129"/>
      <c r="L18" s="129"/>
      <c r="M18" s="129"/>
      <c r="N18" s="129"/>
      <c r="O18" s="123"/>
    </row>
    <row r="19" spans="1:17" x14ac:dyDescent="0.25">
      <c r="A19" s="57">
        <f t="shared" si="0"/>
        <v>0</v>
      </c>
      <c r="B19" s="55">
        <f>modules!E90</f>
        <v>0</v>
      </c>
      <c r="C19" s="6">
        <v>480</v>
      </c>
      <c r="D19" s="3">
        <v>400</v>
      </c>
      <c r="E19" s="58" t="s">
        <v>19</v>
      </c>
      <c r="F19" s="35" t="s">
        <v>237</v>
      </c>
      <c r="G19" s="125" t="s">
        <v>377</v>
      </c>
      <c r="H19" s="123"/>
      <c r="I19" s="120" t="s">
        <v>379</v>
      </c>
      <c r="J19" s="121"/>
      <c r="K19" s="78" t="s">
        <v>401</v>
      </c>
      <c r="L19" s="32" t="s">
        <v>386</v>
      </c>
      <c r="M19" s="32" t="s">
        <v>385</v>
      </c>
      <c r="N19" s="32" t="s">
        <v>384</v>
      </c>
      <c r="O19" s="78" t="s">
        <v>403</v>
      </c>
    </row>
    <row r="20" spans="1:17" x14ac:dyDescent="0.25">
      <c r="A20" s="57">
        <f t="shared" si="0"/>
        <v>0</v>
      </c>
      <c r="B20" s="55">
        <f>modules!E154+modules!E102</f>
        <v>0</v>
      </c>
      <c r="C20" s="6">
        <v>12</v>
      </c>
      <c r="D20" s="3">
        <v>10</v>
      </c>
      <c r="E20" s="58" t="s">
        <v>20</v>
      </c>
      <c r="F20" s="35" t="s">
        <v>240</v>
      </c>
      <c r="G20" s="126" t="s">
        <v>295</v>
      </c>
      <c r="H20" s="127"/>
      <c r="I20" s="126" t="s">
        <v>382</v>
      </c>
      <c r="J20" s="127"/>
      <c r="K20" s="69">
        <v>5</v>
      </c>
      <c r="L20" s="69">
        <v>50</v>
      </c>
      <c r="M20" s="93">
        <f>VLOOKUP(I20, AstroData!I29:K31, 3, FALSE)*L20/100*(K20/4+0.75)</f>
        <v>3</v>
      </c>
      <c r="N20" s="75">
        <f>VLOOKUP(G20, AstroData!O1:Q44, 3, FALSE)*VLOOKUP(I20, AstroData!I29:K31, 3, FALSE)*L20/100</f>
        <v>30</v>
      </c>
      <c r="O20" s="70">
        <f>VLOOKUP(I20, AstroData!I29:K31, 2, FALSE)/(VLOOKUP(I20, AstroData!I29:K31, 3, FALSE)*L20/100)</f>
        <v>66.666666666666671</v>
      </c>
    </row>
    <row r="21" spans="1:17" x14ac:dyDescent="0.25">
      <c r="A21" s="57">
        <f t="shared" si="0"/>
        <v>0</v>
      </c>
      <c r="B21" s="55">
        <f>modules!E52</f>
        <v>0</v>
      </c>
      <c r="C21" s="6">
        <v>24</v>
      </c>
      <c r="D21" s="3">
        <v>20</v>
      </c>
      <c r="E21" s="58" t="s">
        <v>21</v>
      </c>
      <c r="F21" s="35" t="s">
        <v>239</v>
      </c>
      <c r="G21" s="131" t="s">
        <v>458</v>
      </c>
      <c r="H21" s="129"/>
      <c r="I21" s="129"/>
      <c r="J21" s="129"/>
      <c r="K21" s="129"/>
      <c r="L21" s="129"/>
      <c r="M21" s="129"/>
      <c r="N21" s="129"/>
      <c r="O21" s="123"/>
    </row>
    <row r="22" spans="1:17" x14ac:dyDescent="0.25">
      <c r="A22" s="57">
        <f t="shared" si="0"/>
        <v>0</v>
      </c>
      <c r="B22" s="55">
        <f>modules!E91</f>
        <v>0</v>
      </c>
      <c r="C22" s="6">
        <v>336</v>
      </c>
      <c r="D22" s="3">
        <v>280</v>
      </c>
      <c r="E22" s="58" t="s">
        <v>22</v>
      </c>
      <c r="F22" s="35" t="s">
        <v>237</v>
      </c>
      <c r="G22" s="125" t="s">
        <v>378</v>
      </c>
      <c r="H22" s="123"/>
      <c r="I22" s="120" t="s">
        <v>380</v>
      </c>
      <c r="J22" s="121"/>
      <c r="K22" s="78" t="s">
        <v>401</v>
      </c>
      <c r="L22" s="32" t="s">
        <v>386</v>
      </c>
      <c r="M22" s="32" t="s">
        <v>385</v>
      </c>
      <c r="N22" s="32" t="s">
        <v>384</v>
      </c>
      <c r="O22" s="78" t="s">
        <v>403</v>
      </c>
    </row>
    <row r="23" spans="1:17" x14ac:dyDescent="0.25">
      <c r="A23" s="57">
        <f t="shared" si="0"/>
        <v>0</v>
      </c>
      <c r="B23" s="55">
        <f>modules!E77</f>
        <v>0</v>
      </c>
      <c r="C23" s="6">
        <v>50</v>
      </c>
      <c r="D23" s="3">
        <v>42</v>
      </c>
      <c r="E23" s="58" t="s">
        <v>23</v>
      </c>
      <c r="F23" s="35" t="s">
        <v>241</v>
      </c>
      <c r="G23" s="126" t="s">
        <v>300</v>
      </c>
      <c r="H23" s="127"/>
      <c r="I23" s="126" t="s">
        <v>383</v>
      </c>
      <c r="J23" s="127"/>
      <c r="K23" s="69">
        <v>5</v>
      </c>
      <c r="L23" s="69">
        <v>99</v>
      </c>
      <c r="M23" s="72">
        <f>VLOOKUP(I23, AstroData!I29:K31, 3, FALSE)*L23/100*(K23/4+0.75)</f>
        <v>19.8</v>
      </c>
      <c r="N23" s="71">
        <f>VLOOKUP(G23, AstroData!O45:Q58, 3, FALSE)*VLOOKUP(I23, AstroData!I29:K31, 3, FALSE)*L23/100</f>
        <v>12375</v>
      </c>
      <c r="O23" s="79">
        <f>VLOOKUP(I23, AstroData!I29:K31, 2, FALSE)/(VLOOKUP(I23, AstroData!I29:K31, 3, FALSE)*L23/100)</f>
        <v>101.01010101010101</v>
      </c>
    </row>
    <row r="24" spans="1:17" x14ac:dyDescent="0.25">
      <c r="A24" s="57">
        <f t="shared" si="0"/>
        <v>0</v>
      </c>
      <c r="B24" s="55">
        <f>modules!E71</f>
        <v>0</v>
      </c>
      <c r="C24" s="6">
        <v>60</v>
      </c>
      <c r="D24" s="3">
        <v>50</v>
      </c>
      <c r="E24" s="58" t="s">
        <v>24</v>
      </c>
      <c r="F24" s="35" t="s">
        <v>242</v>
      </c>
      <c r="G24" s="131" t="s">
        <v>391</v>
      </c>
      <c r="H24" s="129"/>
      <c r="I24" s="129"/>
      <c r="J24" s="129"/>
      <c r="K24" s="129"/>
      <c r="L24" s="129"/>
      <c r="M24" s="129"/>
      <c r="N24" s="129"/>
      <c r="O24" s="123"/>
    </row>
    <row r="25" spans="1:17" x14ac:dyDescent="0.25">
      <c r="A25" s="57">
        <f t="shared" si="0"/>
        <v>0</v>
      </c>
      <c r="B25" s="55">
        <f>modules!E103</f>
        <v>0</v>
      </c>
      <c r="C25" s="6">
        <v>62</v>
      </c>
      <c r="D25" s="3">
        <v>52</v>
      </c>
      <c r="E25" s="58" t="s">
        <v>25</v>
      </c>
      <c r="F25" s="35" t="s">
        <v>243</v>
      </c>
      <c r="G25" s="58" t="s">
        <v>449</v>
      </c>
      <c r="H25" s="35" t="s">
        <v>225</v>
      </c>
      <c r="J25" s="76"/>
      <c r="K25" s="76"/>
      <c r="L25" s="76"/>
      <c r="M25" s="76"/>
      <c r="N25" s="76"/>
      <c r="O25" s="77"/>
    </row>
    <row r="26" spans="1:17" x14ac:dyDescent="0.25">
      <c r="A26" s="57">
        <f t="shared" si="0"/>
        <v>0</v>
      </c>
      <c r="B26" s="55">
        <f>modules!E58</f>
        <v>0</v>
      </c>
      <c r="C26" s="6">
        <v>73</v>
      </c>
      <c r="D26" s="3">
        <v>61</v>
      </c>
      <c r="E26" s="58" t="s">
        <v>26</v>
      </c>
      <c r="F26" s="35" t="s">
        <v>143</v>
      </c>
      <c r="G26" s="58" t="s">
        <v>450</v>
      </c>
      <c r="H26" s="35" t="s">
        <v>228</v>
      </c>
      <c r="J26" s="76"/>
      <c r="K26" s="76"/>
      <c r="L26" s="76"/>
      <c r="M26" s="120" t="s">
        <v>395</v>
      </c>
      <c r="N26" s="121"/>
      <c r="O26" s="122"/>
      <c r="P26" s="82"/>
    </row>
    <row r="27" spans="1:17" ht="15" customHeight="1" x14ac:dyDescent="0.25">
      <c r="A27" s="57">
        <f t="shared" si="0"/>
        <v>0</v>
      </c>
      <c r="B27" s="55">
        <f>modules!E67</f>
        <v>0</v>
      </c>
      <c r="C27" s="6">
        <v>724</v>
      </c>
      <c r="D27" s="3">
        <v>603</v>
      </c>
      <c r="E27" s="58" t="s">
        <v>27</v>
      </c>
      <c r="F27" s="35" t="s">
        <v>233</v>
      </c>
      <c r="G27" s="58" t="s">
        <v>452</v>
      </c>
      <c r="H27" s="35" t="s">
        <v>193</v>
      </c>
      <c r="J27" s="76"/>
      <c r="K27" s="76"/>
      <c r="L27" s="76"/>
      <c r="M27" s="80" t="s">
        <v>392</v>
      </c>
      <c r="N27" s="81" t="s">
        <v>396</v>
      </c>
      <c r="O27" s="78" t="s">
        <v>397</v>
      </c>
    </row>
    <row r="28" spans="1:17" x14ac:dyDescent="0.25">
      <c r="A28" s="57">
        <f t="shared" si="0"/>
        <v>0</v>
      </c>
      <c r="B28" s="55">
        <f>modules!E33+modules!E27</f>
        <v>0</v>
      </c>
      <c r="C28" s="6">
        <v>82</v>
      </c>
      <c r="D28" s="3">
        <v>68</v>
      </c>
      <c r="E28" s="58" t="s">
        <v>28</v>
      </c>
      <c r="F28" s="35" t="s">
        <v>244</v>
      </c>
      <c r="G28" s="58" t="s">
        <v>451</v>
      </c>
      <c r="H28" s="35" t="s">
        <v>238</v>
      </c>
      <c r="J28" s="76"/>
      <c r="K28" s="76"/>
      <c r="L28" s="76"/>
      <c r="M28" s="69"/>
      <c r="N28" s="94"/>
      <c r="O28" s="91">
        <f>N28-M28</f>
        <v>0</v>
      </c>
      <c r="P28" s="35"/>
      <c r="Q28" s="35"/>
    </row>
    <row r="29" spans="1:17" s="35" customFormat="1" x14ac:dyDescent="0.25">
      <c r="A29" s="57">
        <f t="shared" si="0"/>
        <v>0</v>
      </c>
      <c r="B29" s="55">
        <f>modules!E32</f>
        <v>0</v>
      </c>
      <c r="C29" s="6">
        <v>1500</v>
      </c>
      <c r="D29" s="3">
        <v>1250</v>
      </c>
      <c r="E29" s="58" t="s">
        <v>29</v>
      </c>
      <c r="F29" s="35" t="s">
        <v>250</v>
      </c>
      <c r="G29" s="58" t="s">
        <v>453</v>
      </c>
      <c r="H29" s="35" t="s">
        <v>244</v>
      </c>
      <c r="J29" s="92"/>
      <c r="K29" s="91"/>
      <c r="L29" s="91"/>
      <c r="M29" s="92"/>
    </row>
    <row r="30" spans="1:17" s="35" customFormat="1" x14ac:dyDescent="0.25">
      <c r="A30" s="57">
        <f t="shared" si="0"/>
        <v>0</v>
      </c>
      <c r="B30" s="55">
        <f>modules!E109+modules!E155</f>
        <v>0</v>
      </c>
      <c r="C30" s="6">
        <v>17</v>
      </c>
      <c r="D30" s="3">
        <v>14</v>
      </c>
      <c r="E30" s="58" t="s">
        <v>30</v>
      </c>
      <c r="F30" s="35" t="s">
        <v>245</v>
      </c>
      <c r="G30" s="58" t="s">
        <v>454</v>
      </c>
      <c r="H30" s="35" t="s">
        <v>245</v>
      </c>
      <c r="J30" s="92"/>
      <c r="K30" s="120" t="s">
        <v>481</v>
      </c>
      <c r="L30" s="121"/>
      <c r="M30" s="122"/>
      <c r="N30" s="123"/>
      <c r="O30" s="123"/>
    </row>
    <row r="31" spans="1:17" s="35" customFormat="1" x14ac:dyDescent="0.25">
      <c r="A31" s="57">
        <f t="shared" si="0"/>
        <v>0</v>
      </c>
      <c r="B31" s="55">
        <f>modules!E129</f>
        <v>0</v>
      </c>
      <c r="C31" s="6">
        <v>1140</v>
      </c>
      <c r="D31" s="3">
        <v>950</v>
      </c>
      <c r="E31" s="58" t="s">
        <v>31</v>
      </c>
      <c r="F31" s="35" t="s">
        <v>236</v>
      </c>
      <c r="G31" s="58" t="s">
        <v>455</v>
      </c>
      <c r="H31" s="35" t="s">
        <v>448</v>
      </c>
      <c r="J31" s="92"/>
      <c r="K31" s="120" t="s">
        <v>480</v>
      </c>
      <c r="L31" s="124"/>
      <c r="M31" s="125" t="s">
        <v>400</v>
      </c>
      <c r="N31" s="122"/>
      <c r="O31" s="81" t="s">
        <v>402</v>
      </c>
    </row>
    <row r="32" spans="1:17" s="35" customFormat="1" x14ac:dyDescent="0.25">
      <c r="A32" s="57">
        <f t="shared" si="0"/>
        <v>0</v>
      </c>
      <c r="B32" s="55">
        <f>modules!E20</f>
        <v>0</v>
      </c>
      <c r="C32" s="6">
        <v>470</v>
      </c>
      <c r="D32" s="3">
        <v>392</v>
      </c>
      <c r="E32" s="58" t="s">
        <v>32</v>
      </c>
      <c r="F32" s="35" t="s">
        <v>246</v>
      </c>
      <c r="H32"/>
      <c r="J32" s="92"/>
      <c r="K32" s="80" t="s">
        <v>399</v>
      </c>
      <c r="L32" s="81" t="s">
        <v>224</v>
      </c>
      <c r="M32" s="78" t="s">
        <v>399</v>
      </c>
      <c r="N32" s="80" t="s">
        <v>224</v>
      </c>
      <c r="O32" s="81" t="s">
        <v>398</v>
      </c>
    </row>
    <row r="33" spans="1:17" s="35" customFormat="1" x14ac:dyDescent="0.25">
      <c r="A33" s="57">
        <f t="shared" si="0"/>
        <v>0</v>
      </c>
      <c r="B33" s="36">
        <f>modules!E39+modules!E136</f>
        <v>0</v>
      </c>
      <c r="C33" s="6">
        <v>562</v>
      </c>
      <c r="D33" s="3">
        <v>468</v>
      </c>
      <c r="E33" s="58" t="s">
        <v>33</v>
      </c>
      <c r="F33" s="35" t="s">
        <v>247</v>
      </c>
      <c r="G33" s="38" t="s">
        <v>58</v>
      </c>
      <c r="H33" s="58" t="s">
        <v>262</v>
      </c>
      <c r="J33" s="92"/>
      <c r="K33" s="69">
        <v>2100</v>
      </c>
      <c r="L33" s="69"/>
      <c r="M33" s="69">
        <v>30</v>
      </c>
      <c r="N33" s="35">
        <f>O28-L33</f>
        <v>0</v>
      </c>
      <c r="O33" s="90">
        <f>K33*L33+M33*N33</f>
        <v>0</v>
      </c>
      <c r="P33"/>
      <c r="Q33"/>
    </row>
    <row r="34" spans="1:17" x14ac:dyDescent="0.25">
      <c r="A34" s="57">
        <f t="shared" si="0"/>
        <v>0</v>
      </c>
      <c r="B34" s="36">
        <f>modules!E19</f>
        <v>0</v>
      </c>
      <c r="C34" s="6">
        <v>900</v>
      </c>
      <c r="D34" s="3">
        <v>750</v>
      </c>
      <c r="E34" s="58" t="s">
        <v>34</v>
      </c>
      <c r="F34" s="35" t="s">
        <v>246</v>
      </c>
      <c r="G34" s="132"/>
      <c r="H34" s="133"/>
      <c r="I34" s="133"/>
      <c r="J34" s="133"/>
      <c r="K34" s="133"/>
      <c r="L34" s="133"/>
      <c r="M34" s="133"/>
      <c r="N34" s="133"/>
      <c r="O34" s="133"/>
    </row>
    <row r="35" spans="1:17" x14ac:dyDescent="0.25">
      <c r="A35" s="57">
        <f t="shared" si="0"/>
        <v>0</v>
      </c>
      <c r="B35" s="36">
        <f>modules!E178</f>
        <v>0</v>
      </c>
      <c r="C35" s="6">
        <v>299</v>
      </c>
      <c r="D35" s="3">
        <v>249</v>
      </c>
      <c r="E35" s="58" t="s">
        <v>35</v>
      </c>
      <c r="F35" s="35" t="s">
        <v>248</v>
      </c>
      <c r="G35" s="125" t="s">
        <v>375</v>
      </c>
      <c r="H35" s="123"/>
      <c r="I35" s="123"/>
      <c r="J35" s="123"/>
      <c r="K35" s="123"/>
      <c r="L35" s="123"/>
      <c r="M35" s="123"/>
      <c r="N35" s="123"/>
      <c r="O35" s="123"/>
    </row>
    <row r="36" spans="1:17" x14ac:dyDescent="0.25">
      <c r="A36" s="57">
        <f t="shared" si="0"/>
        <v>0</v>
      </c>
      <c r="B36" s="36">
        <f>modules!E96</f>
        <v>0</v>
      </c>
      <c r="C36" s="6">
        <v>175</v>
      </c>
      <c r="D36" s="3">
        <v>146</v>
      </c>
      <c r="E36" s="58" t="s">
        <v>36</v>
      </c>
      <c r="F36" s="35" t="s">
        <v>249</v>
      </c>
      <c r="G36" s="83" t="s">
        <v>373</v>
      </c>
      <c r="H36" s="128" t="s">
        <v>374</v>
      </c>
      <c r="I36" s="129"/>
      <c r="J36" s="83" t="s">
        <v>394</v>
      </c>
      <c r="K36" s="128" t="s">
        <v>374</v>
      </c>
      <c r="L36" s="129"/>
      <c r="N36" s="83" t="s">
        <v>394</v>
      </c>
      <c r="O36" s="83" t="s">
        <v>376</v>
      </c>
    </row>
    <row r="37" spans="1:17" x14ac:dyDescent="0.25">
      <c r="A37" s="57">
        <f t="shared" si="0"/>
        <v>0</v>
      </c>
      <c r="B37" s="36">
        <f>modules!E97</f>
        <v>0</v>
      </c>
      <c r="C37" s="6">
        <v>223</v>
      </c>
      <c r="D37" s="3">
        <v>186</v>
      </c>
      <c r="E37" s="58" t="s">
        <v>37</v>
      </c>
      <c r="F37" s="35" t="s">
        <v>249</v>
      </c>
      <c r="G37" s="90">
        <v>1750</v>
      </c>
      <c r="H37" s="130" t="s">
        <v>13</v>
      </c>
      <c r="I37" s="130"/>
      <c r="J37" s="90">
        <v>468.33</v>
      </c>
      <c r="K37" s="130" t="s">
        <v>33</v>
      </c>
      <c r="L37" s="123"/>
      <c r="N37" s="3">
        <v>1250</v>
      </c>
      <c r="O37" s="84" t="s">
        <v>59</v>
      </c>
    </row>
    <row r="38" spans="1:17" ht="15" customHeight="1" x14ac:dyDescent="0.25">
      <c r="A38" s="57">
        <f t="shared" si="0"/>
        <v>0</v>
      </c>
      <c r="B38" s="36">
        <f>modules!E117+modules!E156</f>
        <v>0</v>
      </c>
      <c r="C38" s="6">
        <v>50</v>
      </c>
      <c r="D38" s="3">
        <v>42</v>
      </c>
      <c r="E38" s="58" t="s">
        <v>38</v>
      </c>
      <c r="F38" s="35" t="s">
        <v>251</v>
      </c>
      <c r="G38" s="90">
        <v>1250</v>
      </c>
      <c r="H38" s="130" t="s">
        <v>29</v>
      </c>
      <c r="I38" s="130"/>
      <c r="J38" s="90">
        <v>451.67</v>
      </c>
      <c r="K38" s="130" t="s">
        <v>40</v>
      </c>
      <c r="L38" s="123"/>
      <c r="N38" s="3">
        <v>575</v>
      </c>
      <c r="O38" s="84" t="s">
        <v>60</v>
      </c>
    </row>
    <row r="39" spans="1:17" x14ac:dyDescent="0.25">
      <c r="A39" s="57">
        <f t="shared" si="0"/>
        <v>0</v>
      </c>
      <c r="B39" s="36">
        <f>modules!E85+modules!E25</f>
        <v>0</v>
      </c>
      <c r="C39" s="6">
        <v>94</v>
      </c>
      <c r="D39" s="3">
        <v>78</v>
      </c>
      <c r="E39" s="58" t="s">
        <v>39</v>
      </c>
      <c r="F39" s="35" t="s">
        <v>448</v>
      </c>
      <c r="G39" s="90">
        <v>1000</v>
      </c>
      <c r="H39" s="130" t="s">
        <v>44</v>
      </c>
      <c r="I39" s="130"/>
      <c r="J39" s="90">
        <v>440</v>
      </c>
      <c r="K39" s="130" t="s">
        <v>18</v>
      </c>
      <c r="L39" s="123"/>
      <c r="N39" s="3">
        <v>400</v>
      </c>
      <c r="O39" s="84" t="s">
        <v>50</v>
      </c>
    </row>
    <row r="40" spans="1:17" x14ac:dyDescent="0.25">
      <c r="A40" s="57">
        <f t="shared" si="0"/>
        <v>0</v>
      </c>
      <c r="B40" s="36">
        <f>modules!E184</f>
        <v>0</v>
      </c>
      <c r="C40" s="6">
        <v>542</v>
      </c>
      <c r="D40" s="3">
        <v>452</v>
      </c>
      <c r="E40" s="58" t="s">
        <v>40</v>
      </c>
      <c r="F40" s="35" t="s">
        <v>252</v>
      </c>
      <c r="G40" s="90">
        <v>950</v>
      </c>
      <c r="H40" s="130" t="s">
        <v>31</v>
      </c>
      <c r="I40" s="130"/>
      <c r="J40" s="90">
        <v>420</v>
      </c>
      <c r="K40" s="130" t="s">
        <v>7</v>
      </c>
      <c r="L40" s="123"/>
      <c r="N40" s="3">
        <v>270</v>
      </c>
      <c r="O40" s="84" t="s">
        <v>53</v>
      </c>
    </row>
    <row r="41" spans="1:17" x14ac:dyDescent="0.25">
      <c r="A41" s="57">
        <f t="shared" si="0"/>
        <v>0</v>
      </c>
      <c r="B41" s="36">
        <f>modules!E161</f>
        <v>0</v>
      </c>
      <c r="C41" s="6">
        <v>570</v>
      </c>
      <c r="D41" s="3">
        <v>475</v>
      </c>
      <c r="E41" s="58" t="s">
        <v>41</v>
      </c>
      <c r="F41" s="35" t="s">
        <v>253</v>
      </c>
      <c r="G41" s="90">
        <v>750</v>
      </c>
      <c r="H41" s="130" t="s">
        <v>34</v>
      </c>
      <c r="I41" s="130"/>
      <c r="J41" s="10">
        <v>400</v>
      </c>
      <c r="K41" s="130" t="s">
        <v>19</v>
      </c>
      <c r="L41" s="123"/>
      <c r="N41" s="3">
        <v>230</v>
      </c>
      <c r="O41" s="84" t="s">
        <v>48</v>
      </c>
    </row>
    <row r="42" spans="1:17" x14ac:dyDescent="0.25">
      <c r="A42" s="57">
        <f t="shared" si="0"/>
        <v>0</v>
      </c>
      <c r="B42" s="36">
        <f>modules!E45</f>
        <v>0</v>
      </c>
      <c r="C42" s="6">
        <v>143</v>
      </c>
      <c r="D42" s="3">
        <v>119</v>
      </c>
      <c r="E42" s="58" t="s">
        <v>42</v>
      </c>
      <c r="F42" s="35" t="s">
        <v>232</v>
      </c>
      <c r="G42" s="90">
        <v>603.33000000000004</v>
      </c>
      <c r="H42" s="130" t="s">
        <v>27</v>
      </c>
      <c r="I42" s="130"/>
      <c r="J42" s="10">
        <v>395.83333333333337</v>
      </c>
      <c r="K42" s="130" t="s">
        <v>6</v>
      </c>
      <c r="L42" s="123"/>
      <c r="N42" s="3">
        <v>190</v>
      </c>
      <c r="O42" s="84" t="s">
        <v>54</v>
      </c>
    </row>
    <row r="43" spans="1:17" x14ac:dyDescent="0.25">
      <c r="A43" s="57">
        <f t="shared" si="0"/>
        <v>0</v>
      </c>
      <c r="B43" s="36">
        <f>modules!E78+modules!E86+modules!E166</f>
        <v>0</v>
      </c>
      <c r="C43" s="6">
        <v>690</v>
      </c>
      <c r="D43" s="3">
        <v>575</v>
      </c>
      <c r="E43" s="58" t="s">
        <v>43</v>
      </c>
      <c r="F43" s="35" t="s">
        <v>254</v>
      </c>
      <c r="G43" s="90">
        <v>579.16999999999996</v>
      </c>
      <c r="H43" s="130" t="s">
        <v>45</v>
      </c>
      <c r="I43" s="130"/>
      <c r="J43" s="10">
        <v>391.66666666666669</v>
      </c>
      <c r="K43" s="130" t="s">
        <v>32</v>
      </c>
      <c r="L43" s="123"/>
      <c r="N43" s="3">
        <v>160</v>
      </c>
      <c r="O43" s="84" t="s">
        <v>49</v>
      </c>
    </row>
    <row r="44" spans="1:17" x14ac:dyDescent="0.25">
      <c r="A44" s="57">
        <f t="shared" si="0"/>
        <v>0</v>
      </c>
      <c r="B44" s="36">
        <f>modules!E160</f>
        <v>0</v>
      </c>
      <c r="C44" s="6">
        <v>1200</v>
      </c>
      <c r="D44" s="3">
        <v>1000</v>
      </c>
      <c r="E44" s="58" t="s">
        <v>44</v>
      </c>
      <c r="F44" s="35" t="s">
        <v>253</v>
      </c>
      <c r="G44" s="90">
        <v>575</v>
      </c>
      <c r="H44" s="130" t="s">
        <v>43</v>
      </c>
      <c r="I44" s="130"/>
      <c r="J44" s="10">
        <v>338.33</v>
      </c>
      <c r="K44" s="130" t="s">
        <v>15</v>
      </c>
      <c r="L44" s="123"/>
      <c r="N44" s="3">
        <v>100</v>
      </c>
      <c r="O44" s="84" t="s">
        <v>47</v>
      </c>
    </row>
    <row r="45" spans="1:17" x14ac:dyDescent="0.25">
      <c r="A45" s="57">
        <f t="shared" si="0"/>
        <v>0</v>
      </c>
      <c r="B45" s="36">
        <f>modules!E123</f>
        <v>0</v>
      </c>
      <c r="C45" s="6">
        <v>695</v>
      </c>
      <c r="D45" s="3">
        <v>579</v>
      </c>
      <c r="E45" s="58" t="s">
        <v>45</v>
      </c>
      <c r="F45" s="35" t="s">
        <v>255</v>
      </c>
      <c r="G45" s="90">
        <v>495</v>
      </c>
      <c r="H45" s="130" t="s">
        <v>17</v>
      </c>
      <c r="I45" s="130"/>
      <c r="J45" s="10">
        <v>325</v>
      </c>
      <c r="K45" s="130" t="s">
        <v>16</v>
      </c>
      <c r="L45" s="123"/>
      <c r="N45" s="3">
        <v>75</v>
      </c>
      <c r="O45" s="84" t="s">
        <v>56</v>
      </c>
    </row>
    <row r="46" spans="1:17" x14ac:dyDescent="0.25">
      <c r="A46" s="57">
        <f t="shared" si="0"/>
        <v>0</v>
      </c>
      <c r="B46" s="36">
        <f>modules!E116</f>
        <v>0</v>
      </c>
      <c r="C46" s="6">
        <v>49</v>
      </c>
      <c r="D46" s="3">
        <v>41</v>
      </c>
      <c r="E46" s="58" t="s">
        <v>46</v>
      </c>
      <c r="F46" s="35" t="s">
        <v>226</v>
      </c>
      <c r="G46" s="90">
        <v>475</v>
      </c>
      <c r="H46" s="130" t="s">
        <v>41</v>
      </c>
      <c r="I46" s="130"/>
      <c r="J46" s="10">
        <v>280</v>
      </c>
      <c r="K46" s="130" t="s">
        <v>22</v>
      </c>
      <c r="L46" s="123"/>
      <c r="N46" s="3">
        <v>60</v>
      </c>
      <c r="O46" s="84" t="s">
        <v>55</v>
      </c>
    </row>
    <row r="47" spans="1:17" x14ac:dyDescent="0.25">
      <c r="A47" s="35" t="s">
        <v>265</v>
      </c>
      <c r="B47" s="55" t="s">
        <v>224</v>
      </c>
      <c r="C47" s="56" t="s">
        <v>393</v>
      </c>
      <c r="D47" s="56" t="s">
        <v>394</v>
      </c>
      <c r="E47" s="35" t="s">
        <v>1</v>
      </c>
      <c r="F47" s="35" t="s">
        <v>192</v>
      </c>
      <c r="K47" s="130"/>
      <c r="L47" s="123"/>
    </row>
    <row r="48" spans="1:17" x14ac:dyDescent="0.25">
      <c r="K48" s="130"/>
      <c r="L48" s="123"/>
    </row>
    <row r="49" spans="2:12" x14ac:dyDescent="0.25">
      <c r="K49" s="130"/>
      <c r="L49" s="123"/>
    </row>
    <row r="50" spans="2:12" x14ac:dyDescent="0.25">
      <c r="B50" s="104"/>
      <c r="C50"/>
      <c r="K50" s="130"/>
      <c r="L50" s="123"/>
    </row>
    <row r="51" spans="2:12" x14ac:dyDescent="0.25">
      <c r="B51" s="104"/>
      <c r="C51" s="102"/>
      <c r="K51" s="130"/>
      <c r="L51" s="123"/>
    </row>
    <row r="52" spans="2:12" x14ac:dyDescent="0.25">
      <c r="B52" s="21"/>
      <c r="C52" s="102"/>
      <c r="D52" s="56"/>
      <c r="K52" s="130"/>
      <c r="L52" s="123"/>
    </row>
    <row r="53" spans="2:12" x14ac:dyDescent="0.25">
      <c r="B53" s="104"/>
      <c r="C53" s="102"/>
      <c r="D53" s="3"/>
      <c r="E53" s="58"/>
      <c r="K53" s="130"/>
      <c r="L53" s="123"/>
    </row>
    <row r="54" spans="2:12" x14ac:dyDescent="0.25">
      <c r="B54" s="104"/>
      <c r="C54" s="102"/>
      <c r="D54" s="3"/>
      <c r="E54" s="58"/>
    </row>
    <row r="55" spans="2:12" x14ac:dyDescent="0.25">
      <c r="B55" s="104"/>
      <c r="C55"/>
      <c r="D55" s="3"/>
      <c r="E55" s="58"/>
    </row>
    <row r="56" spans="2:12" x14ac:dyDescent="0.25">
      <c r="B56" s="104"/>
      <c r="C56" s="102"/>
      <c r="D56" s="3"/>
      <c r="E56" s="58"/>
    </row>
    <row r="57" spans="2:12" x14ac:dyDescent="0.25">
      <c r="B57" s="104"/>
      <c r="C57" s="102"/>
      <c r="D57" s="3"/>
      <c r="E57" s="58" t="s">
        <v>16</v>
      </c>
      <c r="F57" s="35" t="s">
        <v>238</v>
      </c>
    </row>
    <row r="58" spans="2:12" x14ac:dyDescent="0.25">
      <c r="B58" s="104"/>
      <c r="C58" s="102"/>
      <c r="D58" s="3"/>
      <c r="E58" s="58" t="s">
        <v>2</v>
      </c>
      <c r="F58" s="35" t="s">
        <v>225</v>
      </c>
    </row>
    <row r="59" spans="2:12" x14ac:dyDescent="0.25">
      <c r="C59" s="6"/>
      <c r="D59" s="3"/>
      <c r="E59" s="58" t="s">
        <v>5</v>
      </c>
      <c r="F59" s="35" t="s">
        <v>228</v>
      </c>
    </row>
    <row r="60" spans="2:12" x14ac:dyDescent="0.25">
      <c r="B60" s="104"/>
      <c r="C60"/>
      <c r="D60" s="3"/>
      <c r="E60" s="58" t="s">
        <v>12</v>
      </c>
      <c r="F60" s="35" t="s">
        <v>193</v>
      </c>
    </row>
    <row r="61" spans="2:12" x14ac:dyDescent="0.25">
      <c r="B61" s="104"/>
      <c r="C61" s="102"/>
      <c r="D61" s="3"/>
      <c r="E61" s="58" t="s">
        <v>28</v>
      </c>
      <c r="F61" s="35" t="s">
        <v>244</v>
      </c>
    </row>
    <row r="62" spans="2:12" x14ac:dyDescent="0.25">
      <c r="B62" s="104"/>
      <c r="C62" s="102"/>
      <c r="E62" s="58" t="s">
        <v>30</v>
      </c>
      <c r="F62" s="35" t="s">
        <v>245</v>
      </c>
    </row>
    <row r="63" spans="2:12" x14ac:dyDescent="0.25">
      <c r="B63" s="104"/>
      <c r="C63" s="102"/>
      <c r="E63" s="58" t="s">
        <v>39</v>
      </c>
      <c r="F63" s="35" t="s">
        <v>448</v>
      </c>
    </row>
    <row r="65" spans="5:6" x14ac:dyDescent="0.25">
      <c r="E65" s="38" t="s">
        <v>58</v>
      </c>
      <c r="F65" s="58" t="s">
        <v>262</v>
      </c>
    </row>
  </sheetData>
  <sortState ref="G25:H32">
    <sortCondition ref="G25"/>
  </sortState>
  <mergeCells count="63">
    <mergeCell ref="K49:L49"/>
    <mergeCell ref="K50:L50"/>
    <mergeCell ref="K51:L51"/>
    <mergeCell ref="M1:O1"/>
    <mergeCell ref="K46:L46"/>
    <mergeCell ref="K47:L47"/>
    <mergeCell ref="K42:L42"/>
    <mergeCell ref="K43:L43"/>
    <mergeCell ref="K44:L44"/>
    <mergeCell ref="K45:L45"/>
    <mergeCell ref="K14:L14"/>
    <mergeCell ref="K15:L15"/>
    <mergeCell ref="K1:L1"/>
    <mergeCell ref="G24:O24"/>
    <mergeCell ref="G18:O18"/>
    <mergeCell ref="H44:I44"/>
    <mergeCell ref="K53:L53"/>
    <mergeCell ref="K2:L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I16:M16"/>
    <mergeCell ref="K41:L41"/>
    <mergeCell ref="K48:L48"/>
    <mergeCell ref="H45:I45"/>
    <mergeCell ref="H46:I46"/>
    <mergeCell ref="K37:L37"/>
    <mergeCell ref="K38:L38"/>
    <mergeCell ref="K39:L39"/>
    <mergeCell ref="K52:L52"/>
    <mergeCell ref="G23:H23"/>
    <mergeCell ref="G21:O21"/>
    <mergeCell ref="I19:J19"/>
    <mergeCell ref="I20:J20"/>
    <mergeCell ref="I22:J22"/>
    <mergeCell ref="I23:J23"/>
    <mergeCell ref="G34:O34"/>
    <mergeCell ref="K40:L40"/>
    <mergeCell ref="H37:I37"/>
    <mergeCell ref="H38:I38"/>
    <mergeCell ref="H39:I39"/>
    <mergeCell ref="H40:I40"/>
    <mergeCell ref="H41:I41"/>
    <mergeCell ref="H42:I42"/>
    <mergeCell ref="H43:I43"/>
    <mergeCell ref="G19:H19"/>
    <mergeCell ref="G20:H20"/>
    <mergeCell ref="G22:H22"/>
    <mergeCell ref="K36:L36"/>
    <mergeCell ref="H36:I36"/>
    <mergeCell ref="M26:O26"/>
    <mergeCell ref="K30:O30"/>
    <mergeCell ref="K31:L31"/>
    <mergeCell ref="M31:N31"/>
    <mergeCell ref="G35:O35"/>
  </mergeCells>
  <pageMargins left="1.25" right="0.75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AstroData!$O$1:$O$44</xm:f>
          </x14:formula1>
          <xm:sqref>G20</xm:sqref>
        </x14:dataValidation>
        <x14:dataValidation type="list" operator="greaterThan" allowBlank="1" showInputMessage="1" showErrorMessage="1">
          <x14:formula1>
            <xm:f>AstroData!$I$29:$I$31</xm:f>
          </x14:formula1>
          <xm:sqref>I20:J20 I23:J23</xm:sqref>
        </x14:dataValidation>
        <x14:dataValidation type="list" allowBlank="1" showInputMessage="1" showErrorMessage="1">
          <x14:formula1>
            <xm:f>AstroData!$O$45:$O$58</xm:f>
          </x14:formula1>
          <xm:sqref>G23:H23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8"/>
  <sheetViews>
    <sheetView topLeftCell="A163" zoomScaleNormal="100" zoomScaleSheetLayoutView="115" workbookViewId="0">
      <selection activeCell="E14" sqref="E14"/>
    </sheetView>
  </sheetViews>
  <sheetFormatPr defaultRowHeight="15" x14ac:dyDescent="0.25"/>
  <cols>
    <col min="1" max="1" width="18.7109375" customWidth="1"/>
    <col min="2" max="2" width="4.7109375" customWidth="1"/>
    <col min="3" max="3" width="6.7109375" customWidth="1"/>
    <col min="4" max="4" width="10.7109375" style="10" customWidth="1"/>
    <col min="5" max="5" width="6.7109375" style="10" customWidth="1"/>
    <col min="6" max="6" width="16.7109375" style="10" customWidth="1"/>
    <col min="7" max="7" width="8.7109375" style="44" customWidth="1"/>
    <col min="8" max="8" width="8.7109375" style="10" customWidth="1"/>
    <col min="9" max="9" width="4.7109375" customWidth="1"/>
    <col min="10" max="10" width="5.28515625" style="97" bestFit="1" customWidth="1"/>
    <col min="11" max="11" width="9.85546875" style="101" bestFit="1" customWidth="1"/>
    <col min="12" max="12" width="5.7109375" customWidth="1"/>
    <col min="13" max="13" width="5.28515625" bestFit="1" customWidth="1"/>
    <col min="14" max="14" width="9.85546875" bestFit="1" customWidth="1"/>
    <col min="15" max="15" width="5.7109375" customWidth="1"/>
    <col min="16" max="16" width="5.28515625" bestFit="1" customWidth="1"/>
    <col min="17" max="17" width="9.85546875" bestFit="1" customWidth="1"/>
    <col min="18" max="18" width="5.7109375" customWidth="1"/>
    <col min="19" max="19" width="5.28515625" bestFit="1" customWidth="1"/>
    <col min="20" max="20" width="9.85546875" bestFit="1" customWidth="1"/>
  </cols>
  <sheetData>
    <row r="1" spans="1:20" x14ac:dyDescent="0.25">
      <c r="A1" s="144" t="s">
        <v>437</v>
      </c>
      <c r="B1" s="145"/>
      <c r="C1" s="145"/>
      <c r="D1" s="145"/>
      <c r="E1" s="145"/>
      <c r="F1" s="145"/>
      <c r="G1" s="145"/>
      <c r="H1" s="145"/>
    </row>
    <row r="2" spans="1:20" x14ac:dyDescent="0.25">
      <c r="A2" s="145"/>
      <c r="B2" s="145"/>
      <c r="C2" s="145"/>
      <c r="D2" s="145"/>
      <c r="E2" s="145"/>
      <c r="F2" s="145"/>
      <c r="G2" s="145"/>
      <c r="H2" s="145"/>
      <c r="J2" s="129" t="s">
        <v>416</v>
      </c>
      <c r="K2" s="129"/>
      <c r="M2" s="129" t="s">
        <v>416</v>
      </c>
      <c r="N2" s="129"/>
      <c r="P2" s="129" t="s">
        <v>416</v>
      </c>
      <c r="Q2" s="129"/>
      <c r="S2" s="129" t="s">
        <v>416</v>
      </c>
      <c r="T2" s="129"/>
    </row>
    <row r="3" spans="1:20" x14ac:dyDescent="0.25">
      <c r="A3" s="145"/>
      <c r="B3" s="145"/>
      <c r="C3" s="145"/>
      <c r="D3" s="145"/>
      <c r="E3" s="145"/>
      <c r="F3" s="145"/>
      <c r="G3" s="145"/>
      <c r="H3" s="145"/>
      <c r="J3" s="97" t="s">
        <v>401</v>
      </c>
      <c r="K3" s="101" t="s">
        <v>417</v>
      </c>
      <c r="M3" s="97" t="s">
        <v>401</v>
      </c>
      <c r="N3" s="101" t="s">
        <v>417</v>
      </c>
      <c r="P3" s="97" t="s">
        <v>401</v>
      </c>
      <c r="Q3" s="101" t="s">
        <v>417</v>
      </c>
      <c r="S3" s="97" t="s">
        <v>401</v>
      </c>
      <c r="T3" s="101" t="s">
        <v>417</v>
      </c>
    </row>
    <row r="4" spans="1:20" x14ac:dyDescent="0.25">
      <c r="A4" s="131" t="s">
        <v>388</v>
      </c>
      <c r="B4" s="129"/>
      <c r="C4" s="129"/>
      <c r="D4" s="129"/>
      <c r="E4" s="129"/>
      <c r="F4" s="129"/>
      <c r="G4" s="129"/>
      <c r="H4" s="129"/>
      <c r="J4" s="97">
        <v>1</v>
      </c>
      <c r="K4" s="101">
        <f>J4*0.25+0.75</f>
        <v>1</v>
      </c>
      <c r="M4" s="100">
        <f>J43+1</f>
        <v>41</v>
      </c>
      <c r="N4" s="101">
        <f>M4*0.25+0.75</f>
        <v>11</v>
      </c>
      <c r="P4" s="100">
        <f>M43+1</f>
        <v>81</v>
      </c>
      <c r="Q4" s="101">
        <f>P4*0.25+0.75</f>
        <v>21</v>
      </c>
      <c r="S4" s="100">
        <f>P43+10</f>
        <v>210</v>
      </c>
      <c r="T4" s="101">
        <f>S4*0.25+0.75</f>
        <v>53.25</v>
      </c>
    </row>
    <row r="5" spans="1:20" s="68" customFormat="1" x14ac:dyDescent="0.25">
      <c r="A5" s="125" t="s">
        <v>293</v>
      </c>
      <c r="B5" s="156"/>
      <c r="C5" s="156"/>
      <c r="D5" s="156"/>
      <c r="E5" s="26" t="s">
        <v>294</v>
      </c>
      <c r="F5" s="125" t="s">
        <v>304</v>
      </c>
      <c r="G5" s="156"/>
      <c r="H5" s="156"/>
      <c r="J5" s="100">
        <f>J4+1</f>
        <v>2</v>
      </c>
      <c r="K5" s="101">
        <f t="shared" ref="K5:K43" si="0">J5*0.25+0.75</f>
        <v>1.25</v>
      </c>
      <c r="M5" s="100">
        <f>M4+1</f>
        <v>42</v>
      </c>
      <c r="N5" s="101">
        <f t="shared" ref="N5:N43" si="1">M5*0.25+0.75</f>
        <v>11.25</v>
      </c>
      <c r="P5" s="100">
        <f>P4+1</f>
        <v>82</v>
      </c>
      <c r="Q5" s="101">
        <f t="shared" ref="Q5:Q43" si="2">P5*0.25+0.75</f>
        <v>21.25</v>
      </c>
      <c r="S5" s="100">
        <f>S4+10</f>
        <v>220</v>
      </c>
      <c r="T5" s="101">
        <f t="shared" ref="T5:T43" si="3">S5*0.25+0.75</f>
        <v>55.75</v>
      </c>
    </row>
    <row r="6" spans="1:20" x14ac:dyDescent="0.25">
      <c r="A6" s="126" t="s">
        <v>273</v>
      </c>
      <c r="B6" s="157"/>
      <c r="C6" s="157"/>
      <c r="D6" s="157"/>
      <c r="E6" s="73">
        <v>1</v>
      </c>
      <c r="F6" s="142" t="str">
        <f>(VLOOKUP(A6,AstroData!A1:I27,2,FALSE))+((VLOOKUP(A6,AstroData!A1:I27,2,FALSE))*((E6-1)/4))&amp;" "&amp;VLOOKUP(A6,AstroData!A1:I27,3,FALSE)</f>
        <v>100 RP/hr</v>
      </c>
      <c r="G6" s="143"/>
      <c r="H6" s="143"/>
      <c r="J6" s="100">
        <f t="shared" ref="J6:J43" si="4">J5+1</f>
        <v>3</v>
      </c>
      <c r="K6" s="101">
        <f t="shared" si="0"/>
        <v>1.5</v>
      </c>
      <c r="M6" s="100">
        <f t="shared" ref="M6:M43" si="5">M5+1</f>
        <v>43</v>
      </c>
      <c r="N6" s="101">
        <f t="shared" si="1"/>
        <v>11.5</v>
      </c>
      <c r="P6" s="100">
        <f t="shared" ref="P6:P23" si="6">P5+1</f>
        <v>83</v>
      </c>
      <c r="Q6" s="101">
        <f t="shared" si="2"/>
        <v>21.5</v>
      </c>
      <c r="S6" s="100">
        <f t="shared" ref="S6:S33" si="7">S5+10</f>
        <v>230</v>
      </c>
      <c r="T6" s="101">
        <f t="shared" si="3"/>
        <v>58.25</v>
      </c>
    </row>
    <row r="7" spans="1:20" x14ac:dyDescent="0.25">
      <c r="A7" s="125" t="s">
        <v>302</v>
      </c>
      <c r="B7" s="123"/>
      <c r="C7" s="123"/>
      <c r="D7" s="123"/>
      <c r="E7" s="123"/>
      <c r="F7" s="26" t="s">
        <v>303</v>
      </c>
      <c r="G7" s="125" t="s">
        <v>317</v>
      </c>
      <c r="H7" s="123"/>
      <c r="J7" s="100">
        <f t="shared" si="4"/>
        <v>4</v>
      </c>
      <c r="K7" s="101">
        <f t="shared" si="0"/>
        <v>1.75</v>
      </c>
      <c r="M7" s="100">
        <f t="shared" si="5"/>
        <v>44</v>
      </c>
      <c r="N7" s="101">
        <f t="shared" si="1"/>
        <v>11.75</v>
      </c>
      <c r="P7" s="100">
        <f t="shared" si="6"/>
        <v>84</v>
      </c>
      <c r="Q7" s="101">
        <f t="shared" si="2"/>
        <v>21.75</v>
      </c>
      <c r="S7" s="100">
        <f t="shared" si="7"/>
        <v>240</v>
      </c>
      <c r="T7" s="101">
        <f t="shared" si="3"/>
        <v>60.75</v>
      </c>
    </row>
    <row r="8" spans="1:20" x14ac:dyDescent="0.25">
      <c r="A8" s="142" t="str">
        <f>(VLOOKUP(A6,AstroData!A1:I27,4,FALSE))*E6&amp;" "&amp;VLOOKUP($A$6,AstroData!A1:I27,5,FALSE)&amp;" + "&amp;(VLOOKUP($A$6,AstroData!A1:I27,6,FALSE))*E6&amp;" "&amp;VLOOKUP($A$6,AstroData!A1:I27,7,FALSE)&amp;" + "&amp;(VLOOKUP($A$6,AstroData!A1:I27,8,FALSE))*E6&amp;" "&amp;VLOOKUP($A$6,AstroData!A1:I27,9,FALSE)</f>
        <v>44 Aluminum + 10 Gold + 35 Oxygen</v>
      </c>
      <c r="B8" s="143"/>
      <c r="C8" s="143"/>
      <c r="D8" s="143"/>
      <c r="E8" s="143"/>
      <c r="F8" s="67">
        <f>((VLOOKUP(A6,AstroData!A1:I27,4,FALSE))*E6)+((VLOOKUP(A6,AstroData!A1:I27,6,FALSE))*E6)+((VLOOKUP(A6,AstroData!A1:I27,8,FALSE))*E6)</f>
        <v>89</v>
      </c>
      <c r="G8" s="158">
        <f>E6*VLOOKUP(A6,AstroData!A1:J27,10,FALSE)</f>
        <v>9170</v>
      </c>
      <c r="H8" s="143"/>
      <c r="J8" s="100">
        <f t="shared" si="4"/>
        <v>5</v>
      </c>
      <c r="K8" s="101">
        <f t="shared" si="0"/>
        <v>2</v>
      </c>
      <c r="M8" s="100">
        <f t="shared" si="5"/>
        <v>45</v>
      </c>
      <c r="N8" s="101">
        <f t="shared" si="1"/>
        <v>12</v>
      </c>
      <c r="P8" s="100">
        <f t="shared" si="6"/>
        <v>85</v>
      </c>
      <c r="Q8" s="101">
        <f t="shared" si="2"/>
        <v>22</v>
      </c>
      <c r="S8" s="100">
        <f t="shared" si="7"/>
        <v>250</v>
      </c>
      <c r="T8" s="101">
        <f t="shared" si="3"/>
        <v>63.25</v>
      </c>
    </row>
    <row r="9" spans="1:20" x14ac:dyDescent="0.25">
      <c r="A9" s="119">
        <v>0</v>
      </c>
      <c r="B9" s="127">
        <v>0</v>
      </c>
      <c r="C9" s="159"/>
      <c r="D9" s="113">
        <v>0</v>
      </c>
      <c r="E9" s="139" t="s">
        <v>482</v>
      </c>
      <c r="F9" s="140"/>
      <c r="G9" s="118"/>
      <c r="H9" s="61"/>
      <c r="J9" s="100">
        <f t="shared" si="4"/>
        <v>6</v>
      </c>
      <c r="K9" s="101">
        <f t="shared" si="0"/>
        <v>2.25</v>
      </c>
      <c r="M9" s="100">
        <f t="shared" si="5"/>
        <v>46</v>
      </c>
      <c r="N9" s="101">
        <f t="shared" si="1"/>
        <v>12.25</v>
      </c>
      <c r="P9" s="100">
        <f t="shared" si="6"/>
        <v>86</v>
      </c>
      <c r="Q9" s="101">
        <f t="shared" si="2"/>
        <v>22.25</v>
      </c>
      <c r="S9" s="100">
        <f t="shared" si="7"/>
        <v>260</v>
      </c>
      <c r="T9" s="101">
        <f t="shared" si="3"/>
        <v>65.75</v>
      </c>
    </row>
    <row r="10" spans="1:20" x14ac:dyDescent="0.25">
      <c r="A10" s="114"/>
      <c r="B10" s="138"/>
      <c r="C10" s="129"/>
      <c r="D10" s="114"/>
      <c r="E10" s="139" t="s">
        <v>484</v>
      </c>
      <c r="F10" s="140"/>
      <c r="J10" s="100">
        <f t="shared" si="4"/>
        <v>7</v>
      </c>
      <c r="K10" s="101">
        <f t="shared" si="0"/>
        <v>2.5</v>
      </c>
      <c r="M10" s="100">
        <f t="shared" si="5"/>
        <v>47</v>
      </c>
      <c r="N10" s="101">
        <f t="shared" si="1"/>
        <v>12.5</v>
      </c>
      <c r="P10" s="100">
        <f t="shared" si="6"/>
        <v>87</v>
      </c>
      <c r="Q10" s="101">
        <f t="shared" si="2"/>
        <v>22.5</v>
      </c>
      <c r="S10" s="100">
        <f t="shared" si="7"/>
        <v>270</v>
      </c>
      <c r="T10" s="101">
        <f t="shared" si="3"/>
        <v>68.25</v>
      </c>
    </row>
    <row r="11" spans="1:20" x14ac:dyDescent="0.25">
      <c r="A11" s="117"/>
      <c r="B11" s="143"/>
      <c r="C11" s="123"/>
      <c r="D11" s="116"/>
      <c r="E11" s="116"/>
      <c r="F11" s="118"/>
      <c r="I11" s="111"/>
      <c r="J11" s="100">
        <f t="shared" si="4"/>
        <v>8</v>
      </c>
      <c r="K11" s="101">
        <f t="shared" si="0"/>
        <v>2.75</v>
      </c>
      <c r="M11" s="100">
        <f t="shared" si="5"/>
        <v>48</v>
      </c>
      <c r="N11" s="101">
        <f t="shared" si="1"/>
        <v>12.75</v>
      </c>
      <c r="P11" s="100">
        <f t="shared" si="6"/>
        <v>88</v>
      </c>
      <c r="Q11" s="101">
        <f t="shared" si="2"/>
        <v>22.75</v>
      </c>
      <c r="S11" s="100">
        <f t="shared" si="7"/>
        <v>280</v>
      </c>
      <c r="T11" s="101">
        <f t="shared" si="3"/>
        <v>70.75</v>
      </c>
    </row>
    <row r="12" spans="1:20" s="65" customFormat="1" x14ac:dyDescent="0.25">
      <c r="A12" s="120" t="s">
        <v>395</v>
      </c>
      <c r="B12" s="121"/>
      <c r="C12" s="122"/>
      <c r="D12" s="123"/>
      <c r="F12" s="120" t="s">
        <v>485</v>
      </c>
      <c r="G12" s="123"/>
      <c r="H12" s="123"/>
      <c r="J12" s="100">
        <f t="shared" si="4"/>
        <v>9</v>
      </c>
      <c r="K12" s="101">
        <f t="shared" si="0"/>
        <v>3</v>
      </c>
      <c r="M12" s="100">
        <f t="shared" si="5"/>
        <v>49</v>
      </c>
      <c r="N12" s="101">
        <f t="shared" si="1"/>
        <v>13</v>
      </c>
      <c r="P12" s="100">
        <f t="shared" si="6"/>
        <v>89</v>
      </c>
      <c r="Q12" s="101">
        <f t="shared" si="2"/>
        <v>23</v>
      </c>
      <c r="S12" s="100">
        <f t="shared" si="7"/>
        <v>290</v>
      </c>
      <c r="T12" s="101">
        <f t="shared" si="3"/>
        <v>73.25</v>
      </c>
    </row>
    <row r="13" spans="1:20" s="65" customFormat="1" x14ac:dyDescent="0.25">
      <c r="A13" s="110" t="s">
        <v>392</v>
      </c>
      <c r="B13" s="120" t="s">
        <v>396</v>
      </c>
      <c r="C13" s="136"/>
      <c r="D13" s="112" t="s">
        <v>397</v>
      </c>
      <c r="F13" s="115" t="s">
        <v>483</v>
      </c>
      <c r="G13" s="141" t="s">
        <v>483</v>
      </c>
      <c r="H13" s="123"/>
      <c r="J13" s="100">
        <f t="shared" si="4"/>
        <v>10</v>
      </c>
      <c r="K13" s="101">
        <f t="shared" si="0"/>
        <v>3.25</v>
      </c>
      <c r="M13" s="100">
        <f t="shared" si="5"/>
        <v>50</v>
      </c>
      <c r="N13" s="101">
        <f t="shared" si="1"/>
        <v>13.25</v>
      </c>
      <c r="P13" s="100">
        <f t="shared" si="6"/>
        <v>90</v>
      </c>
      <c r="Q13" s="101">
        <f t="shared" si="2"/>
        <v>23.25</v>
      </c>
      <c r="S13" s="100">
        <f t="shared" si="7"/>
        <v>300</v>
      </c>
      <c r="T13" s="101">
        <f t="shared" si="3"/>
        <v>75.75</v>
      </c>
    </row>
    <row r="14" spans="1:20" s="65" customFormat="1" x14ac:dyDescent="0.25">
      <c r="A14" s="69"/>
      <c r="B14" s="137"/>
      <c r="C14" s="129"/>
      <c r="D14" s="91">
        <f>B14-A14</f>
        <v>0</v>
      </c>
      <c r="E14" s="35"/>
      <c r="F14" s="69"/>
      <c r="G14" s="128">
        <f>D14-F14</f>
        <v>0</v>
      </c>
      <c r="H14" s="129"/>
      <c r="J14" s="100">
        <f t="shared" si="4"/>
        <v>11</v>
      </c>
      <c r="K14" s="101">
        <f t="shared" si="0"/>
        <v>3.5</v>
      </c>
      <c r="M14" s="100">
        <f t="shared" si="5"/>
        <v>51</v>
      </c>
      <c r="N14" s="101">
        <f t="shared" si="1"/>
        <v>13.5</v>
      </c>
      <c r="P14" s="100">
        <f t="shared" si="6"/>
        <v>91</v>
      </c>
      <c r="Q14" s="101">
        <f t="shared" si="2"/>
        <v>23.5</v>
      </c>
      <c r="S14" s="100">
        <f t="shared" si="7"/>
        <v>310</v>
      </c>
      <c r="T14" s="101">
        <f t="shared" si="3"/>
        <v>78.25</v>
      </c>
    </row>
    <row r="15" spans="1:20" s="65" customFormat="1" x14ac:dyDescent="0.25">
      <c r="A15" s="133" t="s">
        <v>389</v>
      </c>
      <c r="B15" s="145"/>
      <c r="C15" s="145"/>
      <c r="D15" s="145"/>
      <c r="E15" s="145"/>
      <c r="F15" s="145"/>
      <c r="G15" s="145"/>
      <c r="H15" s="145"/>
      <c r="J15" s="100">
        <f t="shared" si="4"/>
        <v>12</v>
      </c>
      <c r="K15" s="101">
        <f t="shared" si="0"/>
        <v>3.75</v>
      </c>
      <c r="M15" s="100">
        <f t="shared" si="5"/>
        <v>52</v>
      </c>
      <c r="N15" s="101">
        <f t="shared" si="1"/>
        <v>13.75</v>
      </c>
      <c r="P15" s="100">
        <f t="shared" si="6"/>
        <v>92</v>
      </c>
      <c r="Q15" s="101">
        <f t="shared" si="2"/>
        <v>23.75</v>
      </c>
      <c r="S15" s="100">
        <f t="shared" si="7"/>
        <v>320</v>
      </c>
      <c r="T15" s="101">
        <f t="shared" si="3"/>
        <v>80.75</v>
      </c>
    </row>
    <row r="16" spans="1:20" s="65" customFormat="1" x14ac:dyDescent="0.25">
      <c r="A16" s="145"/>
      <c r="B16" s="145"/>
      <c r="C16" s="145"/>
      <c r="D16" s="145"/>
      <c r="E16" s="145"/>
      <c r="F16" s="145"/>
      <c r="G16" s="145"/>
      <c r="H16" s="145"/>
      <c r="J16" s="100">
        <f t="shared" si="4"/>
        <v>13</v>
      </c>
      <c r="K16" s="101">
        <f t="shared" si="0"/>
        <v>4</v>
      </c>
      <c r="M16" s="100">
        <f t="shared" si="5"/>
        <v>53</v>
      </c>
      <c r="N16" s="101">
        <f t="shared" si="1"/>
        <v>14</v>
      </c>
      <c r="P16" s="100">
        <f t="shared" si="6"/>
        <v>93</v>
      </c>
      <c r="Q16" s="101">
        <f t="shared" si="2"/>
        <v>24</v>
      </c>
      <c r="S16" s="100">
        <f t="shared" si="7"/>
        <v>330</v>
      </c>
      <c r="T16" s="101">
        <f t="shared" si="3"/>
        <v>83.25</v>
      </c>
    </row>
    <row r="17" spans="1:20" s="65" customFormat="1" x14ac:dyDescent="0.25">
      <c r="A17" s="145"/>
      <c r="B17" s="145"/>
      <c r="C17" s="145"/>
      <c r="D17" s="145"/>
      <c r="E17" s="145"/>
      <c r="F17" s="145"/>
      <c r="G17" s="145"/>
      <c r="H17" s="145"/>
      <c r="J17" s="100">
        <f t="shared" si="4"/>
        <v>14</v>
      </c>
      <c r="K17" s="101">
        <f t="shared" si="0"/>
        <v>4.25</v>
      </c>
      <c r="M17" s="100">
        <f t="shared" si="5"/>
        <v>54</v>
      </c>
      <c r="N17" s="101">
        <f t="shared" si="1"/>
        <v>14.25</v>
      </c>
      <c r="P17" s="100">
        <f t="shared" si="6"/>
        <v>94</v>
      </c>
      <c r="Q17" s="101">
        <f t="shared" si="2"/>
        <v>24.25</v>
      </c>
      <c r="S17" s="100">
        <f t="shared" si="7"/>
        <v>340</v>
      </c>
      <c r="T17" s="101">
        <f t="shared" si="3"/>
        <v>85.75</v>
      </c>
    </row>
    <row r="18" spans="1:20" s="65" customFormat="1" x14ac:dyDescent="0.25">
      <c r="A18" t="s">
        <v>197</v>
      </c>
      <c r="B18">
        <f>SUM(B19:B21)</f>
        <v>135</v>
      </c>
      <c r="C18" s="129" t="s">
        <v>318</v>
      </c>
      <c r="D18" s="129"/>
      <c r="E18" s="19">
        <f>SUM(E19:E21)</f>
        <v>0</v>
      </c>
      <c r="F18" s="146" t="s">
        <v>319</v>
      </c>
      <c r="G18" s="123"/>
      <c r="H18" s="74">
        <v>0</v>
      </c>
      <c r="J18" s="100">
        <f t="shared" si="4"/>
        <v>15</v>
      </c>
      <c r="K18" s="101">
        <f t="shared" si="0"/>
        <v>4.5</v>
      </c>
      <c r="M18" s="100">
        <f t="shared" si="5"/>
        <v>55</v>
      </c>
      <c r="N18" s="101">
        <f t="shared" si="1"/>
        <v>14.5</v>
      </c>
      <c r="P18" s="100">
        <f t="shared" si="6"/>
        <v>95</v>
      </c>
      <c r="Q18" s="101">
        <f t="shared" si="2"/>
        <v>24.5</v>
      </c>
      <c r="S18" s="100">
        <f t="shared" si="7"/>
        <v>350</v>
      </c>
      <c r="T18" s="101">
        <f t="shared" si="3"/>
        <v>88.25</v>
      </c>
    </row>
    <row r="19" spans="1:20" s="65" customFormat="1" ht="15" customHeight="1" x14ac:dyDescent="0.25">
      <c r="A19" s="13" t="s">
        <v>200</v>
      </c>
      <c r="B19" s="18">
        <v>31</v>
      </c>
      <c r="C19" s="20">
        <v>900</v>
      </c>
      <c r="D19" s="20">
        <f>C19*B19</f>
        <v>27900</v>
      </c>
      <c r="E19" s="17">
        <f>H18*B19</f>
        <v>0</v>
      </c>
      <c r="F19" s="147" t="s">
        <v>387</v>
      </c>
      <c r="G19" s="45"/>
      <c r="H19" s="23"/>
      <c r="J19" s="100">
        <f t="shared" si="4"/>
        <v>16</v>
      </c>
      <c r="K19" s="101">
        <f t="shared" si="0"/>
        <v>4.75</v>
      </c>
      <c r="M19" s="100">
        <f t="shared" si="5"/>
        <v>56</v>
      </c>
      <c r="N19" s="101">
        <f t="shared" si="1"/>
        <v>14.75</v>
      </c>
      <c r="P19" s="100">
        <f t="shared" si="6"/>
        <v>96</v>
      </c>
      <c r="Q19" s="101">
        <f t="shared" si="2"/>
        <v>24.75</v>
      </c>
      <c r="S19" s="100">
        <f t="shared" si="7"/>
        <v>360</v>
      </c>
      <c r="T19" s="101">
        <f t="shared" si="3"/>
        <v>90.75</v>
      </c>
    </row>
    <row r="20" spans="1:20" s="65" customFormat="1" x14ac:dyDescent="0.25">
      <c r="A20" s="13" t="s">
        <v>201</v>
      </c>
      <c r="B20" s="18">
        <v>30</v>
      </c>
      <c r="C20" s="20">
        <v>470</v>
      </c>
      <c r="D20" s="20">
        <f>C20*B20</f>
        <v>14100</v>
      </c>
      <c r="E20" s="17">
        <f>H18*B20</f>
        <v>0</v>
      </c>
      <c r="F20" s="148"/>
      <c r="G20" s="49">
        <v>0.75</v>
      </c>
      <c r="H20" s="19" t="s">
        <v>331</v>
      </c>
      <c r="J20" s="100">
        <f t="shared" si="4"/>
        <v>17</v>
      </c>
      <c r="K20" s="101">
        <f t="shared" si="0"/>
        <v>5</v>
      </c>
      <c r="M20" s="100">
        <f t="shared" si="5"/>
        <v>57</v>
      </c>
      <c r="N20" s="101">
        <f t="shared" si="1"/>
        <v>15</v>
      </c>
      <c r="P20" s="100">
        <f t="shared" si="6"/>
        <v>97</v>
      </c>
      <c r="Q20" s="101">
        <f t="shared" si="2"/>
        <v>25</v>
      </c>
      <c r="S20" s="100">
        <f t="shared" si="7"/>
        <v>370</v>
      </c>
      <c r="T20" s="101">
        <f t="shared" si="3"/>
        <v>93.25</v>
      </c>
    </row>
    <row r="21" spans="1:20" s="65" customFormat="1" x14ac:dyDescent="0.25">
      <c r="A21" s="13" t="s">
        <v>202</v>
      </c>
      <c r="B21" s="18">
        <v>74</v>
      </c>
      <c r="C21" s="20">
        <v>192</v>
      </c>
      <c r="D21" s="20">
        <f>C21*B21</f>
        <v>14208</v>
      </c>
      <c r="E21" s="17">
        <f>H18*B21</f>
        <v>0</v>
      </c>
      <c r="F21" s="31" t="s">
        <v>321</v>
      </c>
      <c r="G21" s="49">
        <f>G20/D22*1000</f>
        <v>1.334329632792485E-2</v>
      </c>
      <c r="H21" s="19" t="str">
        <f>H20</f>
        <v>M 3/Hr.</v>
      </c>
      <c r="J21" s="100">
        <f t="shared" si="4"/>
        <v>18</v>
      </c>
      <c r="K21" s="101">
        <f t="shared" si="0"/>
        <v>5.25</v>
      </c>
      <c r="M21" s="100">
        <f t="shared" si="5"/>
        <v>58</v>
      </c>
      <c r="N21" s="101">
        <f t="shared" si="1"/>
        <v>15.25</v>
      </c>
      <c r="P21" s="100">
        <f t="shared" si="6"/>
        <v>98</v>
      </c>
      <c r="Q21" s="101">
        <f t="shared" si="2"/>
        <v>25.25</v>
      </c>
      <c r="S21" s="100">
        <f t="shared" si="7"/>
        <v>380</v>
      </c>
      <c r="T21" s="101">
        <f t="shared" si="3"/>
        <v>95.75</v>
      </c>
    </row>
    <row r="22" spans="1:20" s="65" customFormat="1" x14ac:dyDescent="0.25">
      <c r="A22" s="152" t="s">
        <v>139</v>
      </c>
      <c r="B22" s="153"/>
      <c r="C22" s="153"/>
      <c r="D22" s="20">
        <f>SUM(D19:D21)</f>
        <v>56208</v>
      </c>
      <c r="E22" s="146" t="s">
        <v>324</v>
      </c>
      <c r="F22" s="149"/>
      <c r="G22" s="130">
        <f>D22*H18</f>
        <v>0</v>
      </c>
      <c r="H22" s="123"/>
      <c r="J22" s="100">
        <f t="shared" si="4"/>
        <v>19</v>
      </c>
      <c r="K22" s="101">
        <f t="shared" si="0"/>
        <v>5.5</v>
      </c>
      <c r="M22" s="100">
        <f t="shared" si="5"/>
        <v>59</v>
      </c>
      <c r="N22" s="101">
        <f t="shared" si="1"/>
        <v>15.5</v>
      </c>
      <c r="P22" s="100">
        <f t="shared" si="6"/>
        <v>99</v>
      </c>
      <c r="Q22" s="101">
        <f t="shared" si="2"/>
        <v>25.5</v>
      </c>
      <c r="S22" s="100">
        <f t="shared" si="7"/>
        <v>390</v>
      </c>
      <c r="T22" s="101">
        <f t="shared" si="3"/>
        <v>98.25</v>
      </c>
    </row>
    <row r="23" spans="1:20" s="65" customFormat="1" x14ac:dyDescent="0.25">
      <c r="A23" s="63"/>
      <c r="B23" s="64">
        <f>B25/2</f>
        <v>18</v>
      </c>
      <c r="C23" s="64">
        <v>22</v>
      </c>
      <c r="D23" s="64">
        <f>B27*2-21</f>
        <v>17</v>
      </c>
      <c r="E23" s="64"/>
      <c r="F23" s="64"/>
      <c r="G23" s="64"/>
      <c r="H23" s="64"/>
      <c r="J23" s="100">
        <f t="shared" si="4"/>
        <v>20</v>
      </c>
      <c r="K23" s="101">
        <f t="shared" si="0"/>
        <v>5.75</v>
      </c>
      <c r="M23" s="100">
        <f t="shared" si="5"/>
        <v>60</v>
      </c>
      <c r="N23" s="101">
        <f t="shared" si="1"/>
        <v>15.75</v>
      </c>
      <c r="P23" s="100">
        <f t="shared" si="6"/>
        <v>100</v>
      </c>
      <c r="Q23" s="101">
        <f t="shared" si="2"/>
        <v>25.75</v>
      </c>
      <c r="S23" s="100">
        <f t="shared" si="7"/>
        <v>400</v>
      </c>
      <c r="T23" s="101">
        <f t="shared" si="3"/>
        <v>100.75</v>
      </c>
    </row>
    <row r="24" spans="1:20" s="65" customFormat="1" x14ac:dyDescent="0.25">
      <c r="A24" t="s">
        <v>137</v>
      </c>
      <c r="B24">
        <f>SUM(B25:B27)</f>
        <v>66</v>
      </c>
      <c r="C24" s="129" t="s">
        <v>318</v>
      </c>
      <c r="D24" s="129"/>
      <c r="E24" s="19">
        <f>SUM(E25:E27)</f>
        <v>0</v>
      </c>
      <c r="F24" s="146" t="s">
        <v>319</v>
      </c>
      <c r="G24" s="123"/>
      <c r="H24" s="74">
        <v>0</v>
      </c>
      <c r="J24" s="100">
        <f t="shared" si="4"/>
        <v>21</v>
      </c>
      <c r="K24" s="101">
        <f t="shared" si="0"/>
        <v>6</v>
      </c>
      <c r="M24" s="100">
        <f t="shared" si="5"/>
        <v>61</v>
      </c>
      <c r="N24" s="101">
        <f t="shared" si="1"/>
        <v>16</v>
      </c>
      <c r="P24" s="100">
        <f>P23+5</f>
        <v>105</v>
      </c>
      <c r="Q24" s="101">
        <f t="shared" si="2"/>
        <v>27</v>
      </c>
      <c r="S24" s="100">
        <f t="shared" si="7"/>
        <v>410</v>
      </c>
      <c r="T24" s="101">
        <f t="shared" si="3"/>
        <v>103.25</v>
      </c>
    </row>
    <row r="25" spans="1:20" s="65" customFormat="1" x14ac:dyDescent="0.25">
      <c r="A25" s="13" t="s">
        <v>168</v>
      </c>
      <c r="B25" s="5">
        <v>36</v>
      </c>
      <c r="C25" s="16">
        <v>94</v>
      </c>
      <c r="D25" s="16">
        <f>C25*B25</f>
        <v>3384</v>
      </c>
      <c r="E25" s="17">
        <f>H24*B25</f>
        <v>0</v>
      </c>
      <c r="F25" s="147" t="s">
        <v>387</v>
      </c>
      <c r="G25" s="45"/>
      <c r="H25" s="23"/>
      <c r="J25" s="100">
        <f t="shared" si="4"/>
        <v>22</v>
      </c>
      <c r="K25" s="101">
        <f t="shared" si="0"/>
        <v>6.25</v>
      </c>
      <c r="M25" s="100">
        <f t="shared" si="5"/>
        <v>62</v>
      </c>
      <c r="N25" s="101">
        <f t="shared" si="1"/>
        <v>16.25</v>
      </c>
      <c r="P25" s="100">
        <f t="shared" ref="P25:P43" si="8">P24+5</f>
        <v>110</v>
      </c>
      <c r="Q25" s="101">
        <f t="shared" si="2"/>
        <v>28.25</v>
      </c>
      <c r="S25" s="100">
        <f t="shared" si="7"/>
        <v>420</v>
      </c>
      <c r="T25" s="101">
        <f t="shared" si="3"/>
        <v>105.75</v>
      </c>
    </row>
    <row r="26" spans="1:20" s="65" customFormat="1" ht="15" customHeight="1" x14ac:dyDescent="0.25">
      <c r="A26" s="21" t="s">
        <v>5</v>
      </c>
      <c r="B26" s="5">
        <v>11</v>
      </c>
      <c r="C26" s="16">
        <v>320</v>
      </c>
      <c r="D26" s="16">
        <f>C26*B26</f>
        <v>3520</v>
      </c>
      <c r="E26" s="17">
        <f>H24*B26</f>
        <v>0</v>
      </c>
      <c r="F26" s="148"/>
      <c r="G26" s="46">
        <v>75</v>
      </c>
      <c r="H26" s="19" t="s">
        <v>329</v>
      </c>
      <c r="J26" s="100">
        <f t="shared" si="4"/>
        <v>23</v>
      </c>
      <c r="K26" s="101">
        <f t="shared" si="0"/>
        <v>6.5</v>
      </c>
      <c r="M26" s="100">
        <f t="shared" si="5"/>
        <v>63</v>
      </c>
      <c r="N26" s="101">
        <f t="shared" si="1"/>
        <v>16.5</v>
      </c>
      <c r="P26" s="100">
        <f t="shared" si="8"/>
        <v>115</v>
      </c>
      <c r="Q26" s="101">
        <f t="shared" si="2"/>
        <v>29.5</v>
      </c>
      <c r="S26" s="100">
        <f t="shared" si="7"/>
        <v>430</v>
      </c>
      <c r="T26" s="101">
        <f t="shared" si="3"/>
        <v>108.25</v>
      </c>
    </row>
    <row r="27" spans="1:20" s="65" customFormat="1" x14ac:dyDescent="0.25">
      <c r="A27" s="13" t="s">
        <v>169</v>
      </c>
      <c r="B27" s="5">
        <v>19</v>
      </c>
      <c r="C27" s="16">
        <v>82</v>
      </c>
      <c r="D27" s="16">
        <f>C27*B27</f>
        <v>1558</v>
      </c>
      <c r="E27" s="17">
        <f>H24*B27</f>
        <v>0</v>
      </c>
      <c r="F27" s="31" t="s">
        <v>321</v>
      </c>
      <c r="G27" s="46">
        <f>G26/D28*1000</f>
        <v>8.8631529189316929</v>
      </c>
      <c r="H27" s="19" t="str">
        <f>H26</f>
        <v>M 3</v>
      </c>
      <c r="J27" s="100">
        <f t="shared" si="4"/>
        <v>24</v>
      </c>
      <c r="K27" s="101">
        <f t="shared" si="0"/>
        <v>6.75</v>
      </c>
      <c r="M27" s="100">
        <f t="shared" si="5"/>
        <v>64</v>
      </c>
      <c r="N27" s="101">
        <f t="shared" si="1"/>
        <v>16.75</v>
      </c>
      <c r="P27" s="100">
        <f t="shared" si="8"/>
        <v>120</v>
      </c>
      <c r="Q27" s="101">
        <f t="shared" si="2"/>
        <v>30.75</v>
      </c>
      <c r="S27" s="100">
        <f t="shared" si="7"/>
        <v>440</v>
      </c>
      <c r="T27" s="101">
        <f t="shared" si="3"/>
        <v>110.75</v>
      </c>
    </row>
    <row r="28" spans="1:20" s="65" customFormat="1" x14ac:dyDescent="0.25">
      <c r="A28" s="150" t="s">
        <v>139</v>
      </c>
      <c r="B28" s="151"/>
      <c r="C28" s="151"/>
      <c r="D28" s="16">
        <f>SUM(D25:D27)</f>
        <v>8462</v>
      </c>
      <c r="E28" s="146" t="s">
        <v>324</v>
      </c>
      <c r="F28" s="149"/>
      <c r="G28" s="130">
        <f>D28*H24</f>
        <v>0</v>
      </c>
      <c r="H28" s="123"/>
      <c r="J28" s="100">
        <f t="shared" si="4"/>
        <v>25</v>
      </c>
      <c r="K28" s="101">
        <f t="shared" si="0"/>
        <v>7</v>
      </c>
      <c r="M28" s="100">
        <f t="shared" si="5"/>
        <v>65</v>
      </c>
      <c r="N28" s="101">
        <f t="shared" si="1"/>
        <v>17</v>
      </c>
      <c r="P28" s="100">
        <f t="shared" si="8"/>
        <v>125</v>
      </c>
      <c r="Q28" s="101">
        <f t="shared" si="2"/>
        <v>32</v>
      </c>
      <c r="S28" s="100">
        <f t="shared" si="7"/>
        <v>450</v>
      </c>
      <c r="T28" s="101">
        <f t="shared" si="3"/>
        <v>113.25</v>
      </c>
    </row>
    <row r="29" spans="1:20" s="65" customFormat="1" x14ac:dyDescent="0.25">
      <c r="A29" s="149" t="s">
        <v>138</v>
      </c>
      <c r="B29" s="123"/>
      <c r="C29" s="123"/>
      <c r="D29" s="10"/>
      <c r="E29" s="130"/>
      <c r="F29" s="123"/>
      <c r="G29" s="45"/>
      <c r="H29" s="10"/>
      <c r="J29" s="100">
        <f t="shared" si="4"/>
        <v>26</v>
      </c>
      <c r="K29" s="101">
        <f t="shared" si="0"/>
        <v>7.25</v>
      </c>
      <c r="M29" s="100">
        <f t="shared" si="5"/>
        <v>66</v>
      </c>
      <c r="N29" s="101">
        <f t="shared" si="1"/>
        <v>17.25</v>
      </c>
      <c r="P29" s="100">
        <f t="shared" si="8"/>
        <v>130</v>
      </c>
      <c r="Q29" s="101">
        <f t="shared" si="2"/>
        <v>33.25</v>
      </c>
      <c r="S29" s="100">
        <f t="shared" si="7"/>
        <v>460</v>
      </c>
      <c r="T29" s="101">
        <f t="shared" si="3"/>
        <v>115.75</v>
      </c>
    </row>
    <row r="30" spans="1:20" s="65" customFormat="1" x14ac:dyDescent="0.25">
      <c r="A30" s="63"/>
      <c r="B30" s="64"/>
      <c r="C30" s="64"/>
      <c r="D30" s="64"/>
      <c r="E30" s="64"/>
      <c r="F30" s="64">
        <f>13.25*300</f>
        <v>3975</v>
      </c>
      <c r="G30" s="64"/>
      <c r="H30" s="64"/>
      <c r="J30" s="100">
        <f t="shared" si="4"/>
        <v>27</v>
      </c>
      <c r="K30" s="101">
        <f t="shared" si="0"/>
        <v>7.5</v>
      </c>
      <c r="M30" s="100">
        <f t="shared" si="5"/>
        <v>67</v>
      </c>
      <c r="N30" s="101">
        <f t="shared" si="1"/>
        <v>17.5</v>
      </c>
      <c r="P30" s="100">
        <f t="shared" si="8"/>
        <v>135</v>
      </c>
      <c r="Q30" s="101">
        <f t="shared" si="2"/>
        <v>34.5</v>
      </c>
      <c r="S30" s="100">
        <f t="shared" si="7"/>
        <v>470</v>
      </c>
      <c r="T30" s="101">
        <f t="shared" si="3"/>
        <v>118.25</v>
      </c>
    </row>
    <row r="31" spans="1:20" s="65" customFormat="1" x14ac:dyDescent="0.25">
      <c r="A31" t="s">
        <v>371</v>
      </c>
      <c r="B31">
        <f>SUM(B32:B34)</f>
        <v>150</v>
      </c>
      <c r="C31" s="129" t="s">
        <v>318</v>
      </c>
      <c r="D31" s="129"/>
      <c r="E31" s="19">
        <f>SUM(E32:E34)</f>
        <v>0</v>
      </c>
      <c r="F31" s="146" t="s">
        <v>319</v>
      </c>
      <c r="G31" s="146"/>
      <c r="H31" s="74">
        <v>0</v>
      </c>
      <c r="J31" s="100">
        <f t="shared" si="4"/>
        <v>28</v>
      </c>
      <c r="K31" s="101">
        <f t="shared" si="0"/>
        <v>7.75</v>
      </c>
      <c r="M31" s="100">
        <f t="shared" si="5"/>
        <v>68</v>
      </c>
      <c r="N31" s="101">
        <f t="shared" si="1"/>
        <v>17.75</v>
      </c>
      <c r="P31" s="100">
        <f t="shared" si="8"/>
        <v>140</v>
      </c>
      <c r="Q31" s="101">
        <f t="shared" si="2"/>
        <v>35.75</v>
      </c>
      <c r="S31" s="100">
        <f t="shared" si="7"/>
        <v>480</v>
      </c>
      <c r="T31" s="101">
        <f t="shared" si="3"/>
        <v>120.75</v>
      </c>
    </row>
    <row r="32" spans="1:20" s="65" customFormat="1" ht="15" customHeight="1" x14ac:dyDescent="0.25">
      <c r="A32" s="13" t="s">
        <v>223</v>
      </c>
      <c r="B32" s="5">
        <v>10</v>
      </c>
      <c r="C32" s="16">
        <v>1500</v>
      </c>
      <c r="D32" s="16">
        <f>C32*B32</f>
        <v>15000</v>
      </c>
      <c r="E32" s="17">
        <f>H31*B32</f>
        <v>0</v>
      </c>
      <c r="F32" s="147" t="s">
        <v>387</v>
      </c>
      <c r="G32" s="45"/>
      <c r="H32" s="23"/>
      <c r="J32" s="100">
        <f t="shared" si="4"/>
        <v>29</v>
      </c>
      <c r="K32" s="101">
        <f t="shared" si="0"/>
        <v>8</v>
      </c>
      <c r="M32" s="100">
        <f t="shared" si="5"/>
        <v>69</v>
      </c>
      <c r="N32" s="101">
        <f t="shared" si="1"/>
        <v>18</v>
      </c>
      <c r="P32" s="100">
        <f t="shared" si="8"/>
        <v>145</v>
      </c>
      <c r="Q32" s="101">
        <f t="shared" si="2"/>
        <v>37</v>
      </c>
      <c r="S32" s="100">
        <f t="shared" si="7"/>
        <v>490</v>
      </c>
      <c r="T32" s="101">
        <f t="shared" si="3"/>
        <v>123.25</v>
      </c>
    </row>
    <row r="33" spans="1:20" s="65" customFormat="1" x14ac:dyDescent="0.25">
      <c r="A33" s="13" t="s">
        <v>169</v>
      </c>
      <c r="B33" s="5">
        <v>108</v>
      </c>
      <c r="C33" s="16">
        <v>82</v>
      </c>
      <c r="D33" s="16">
        <f>C33*B33</f>
        <v>8856</v>
      </c>
      <c r="E33" s="17">
        <f>H31*B33</f>
        <v>0</v>
      </c>
      <c r="F33" s="148"/>
      <c r="G33" s="47">
        <f>2500/4</f>
        <v>625</v>
      </c>
      <c r="H33" s="19" t="s">
        <v>336</v>
      </c>
      <c r="J33" s="100">
        <f t="shared" si="4"/>
        <v>30</v>
      </c>
      <c r="K33" s="101">
        <f t="shared" si="0"/>
        <v>8.25</v>
      </c>
      <c r="M33" s="100">
        <f t="shared" si="5"/>
        <v>70</v>
      </c>
      <c r="N33" s="101">
        <f t="shared" si="1"/>
        <v>18.25</v>
      </c>
      <c r="P33" s="100">
        <f t="shared" si="8"/>
        <v>150</v>
      </c>
      <c r="Q33" s="101">
        <f t="shared" si="2"/>
        <v>38.25</v>
      </c>
      <c r="S33" s="100">
        <f t="shared" si="7"/>
        <v>500</v>
      </c>
      <c r="T33" s="101">
        <f t="shared" si="3"/>
        <v>125.75</v>
      </c>
    </row>
    <row r="34" spans="1:20" s="65" customFormat="1" x14ac:dyDescent="0.25">
      <c r="A34" s="13" t="s">
        <v>195</v>
      </c>
      <c r="B34" s="5">
        <v>32</v>
      </c>
      <c r="C34" s="16">
        <v>276</v>
      </c>
      <c r="D34" s="16">
        <f>C34*B34</f>
        <v>8832</v>
      </c>
      <c r="E34" s="17">
        <f>H31*B34</f>
        <v>0</v>
      </c>
      <c r="F34" s="31" t="s">
        <v>321</v>
      </c>
      <c r="G34" s="47">
        <f>G33/D35*1000</f>
        <v>19.120166421928538</v>
      </c>
      <c r="H34" s="19" t="str">
        <f>H33</f>
        <v>Shield</v>
      </c>
      <c r="J34" s="100">
        <f t="shared" si="4"/>
        <v>31</v>
      </c>
      <c r="K34" s="101">
        <f t="shared" si="0"/>
        <v>8.5</v>
      </c>
      <c r="M34" s="100">
        <f t="shared" si="5"/>
        <v>71</v>
      </c>
      <c r="N34" s="101">
        <f t="shared" si="1"/>
        <v>18.5</v>
      </c>
      <c r="P34" s="100">
        <f t="shared" si="8"/>
        <v>155</v>
      </c>
      <c r="Q34" s="101">
        <f t="shared" si="2"/>
        <v>39.5</v>
      </c>
      <c r="S34" s="100">
        <f>S33+50</f>
        <v>550</v>
      </c>
      <c r="T34" s="101">
        <f t="shared" si="3"/>
        <v>138.25</v>
      </c>
    </row>
    <row r="35" spans="1:20" s="65" customFormat="1" x14ac:dyDescent="0.25">
      <c r="A35" s="5"/>
      <c r="B35" s="5"/>
      <c r="C35" s="13" t="s">
        <v>139</v>
      </c>
      <c r="D35" s="16">
        <f>SUM(D32:D34)</f>
        <v>32688</v>
      </c>
      <c r="E35" s="146" t="s">
        <v>324</v>
      </c>
      <c r="F35" s="146"/>
      <c r="G35" s="130">
        <f>D35*H31</f>
        <v>0</v>
      </c>
      <c r="H35" s="123"/>
      <c r="J35" s="100">
        <f t="shared" si="4"/>
        <v>32</v>
      </c>
      <c r="K35" s="101">
        <f t="shared" si="0"/>
        <v>8.75</v>
      </c>
      <c r="M35" s="100">
        <f t="shared" si="5"/>
        <v>72</v>
      </c>
      <c r="N35" s="101">
        <f t="shared" si="1"/>
        <v>18.75</v>
      </c>
      <c r="P35" s="100">
        <f t="shared" si="8"/>
        <v>160</v>
      </c>
      <c r="Q35" s="101">
        <f t="shared" si="2"/>
        <v>40.75</v>
      </c>
      <c r="S35" s="100">
        <f t="shared" ref="S35:S43" si="9">S34+50</f>
        <v>600</v>
      </c>
      <c r="T35" s="101">
        <f t="shared" si="3"/>
        <v>150.75</v>
      </c>
    </row>
    <row r="36" spans="1:20" s="65" customFormat="1" x14ac:dyDescent="0.25">
      <c r="A36" s="63"/>
      <c r="B36" s="64"/>
      <c r="C36" s="64"/>
      <c r="D36" s="64"/>
      <c r="E36" s="64"/>
      <c r="F36" s="64"/>
      <c r="G36" s="64"/>
      <c r="H36" s="64"/>
      <c r="J36" s="100">
        <f t="shared" si="4"/>
        <v>33</v>
      </c>
      <c r="K36" s="101">
        <f t="shared" si="0"/>
        <v>9</v>
      </c>
      <c r="M36" s="100">
        <f t="shared" si="5"/>
        <v>73</v>
      </c>
      <c r="N36" s="101">
        <f t="shared" si="1"/>
        <v>19</v>
      </c>
      <c r="P36" s="100">
        <f t="shared" si="8"/>
        <v>165</v>
      </c>
      <c r="Q36" s="101">
        <f t="shared" si="2"/>
        <v>42</v>
      </c>
      <c r="S36" s="100">
        <f t="shared" si="9"/>
        <v>650</v>
      </c>
      <c r="T36" s="101">
        <f t="shared" si="3"/>
        <v>163.25</v>
      </c>
    </row>
    <row r="37" spans="1:20" s="65" customFormat="1" x14ac:dyDescent="0.25">
      <c r="A37" s="35" t="s">
        <v>372</v>
      </c>
      <c r="B37" s="35">
        <f>SUM(B38:B40)</f>
        <v>201</v>
      </c>
      <c r="C37" s="128" t="s">
        <v>318</v>
      </c>
      <c r="D37" s="128"/>
      <c r="E37" s="36">
        <f>SUM(E38:E40)</f>
        <v>0</v>
      </c>
      <c r="F37" s="154" t="s">
        <v>319</v>
      </c>
      <c r="G37" s="134"/>
      <c r="H37" s="74">
        <v>0</v>
      </c>
      <c r="J37" s="100">
        <f t="shared" si="4"/>
        <v>34</v>
      </c>
      <c r="K37" s="101">
        <f t="shared" si="0"/>
        <v>9.25</v>
      </c>
      <c r="M37" s="100">
        <f t="shared" si="5"/>
        <v>74</v>
      </c>
      <c r="N37" s="101">
        <f t="shared" si="1"/>
        <v>19.25</v>
      </c>
      <c r="P37" s="100">
        <f t="shared" si="8"/>
        <v>170</v>
      </c>
      <c r="Q37" s="101">
        <f t="shared" si="2"/>
        <v>43.25</v>
      </c>
      <c r="S37" s="100">
        <f t="shared" si="9"/>
        <v>700</v>
      </c>
      <c r="T37" s="101">
        <f t="shared" si="3"/>
        <v>175.75</v>
      </c>
    </row>
    <row r="38" spans="1:20" s="65" customFormat="1" x14ac:dyDescent="0.25">
      <c r="A38" s="41" t="s">
        <v>183</v>
      </c>
      <c r="B38" s="22">
        <v>53</v>
      </c>
      <c r="C38" s="38">
        <v>330</v>
      </c>
      <c r="D38" s="38">
        <f>C38*B38</f>
        <v>17490</v>
      </c>
      <c r="E38" s="39">
        <f>H37*B38</f>
        <v>0</v>
      </c>
      <c r="F38" s="147" t="s">
        <v>387</v>
      </c>
      <c r="G38" s="46"/>
      <c r="H38" s="22"/>
      <c r="J38" s="100">
        <f t="shared" si="4"/>
        <v>35</v>
      </c>
      <c r="K38" s="101">
        <f t="shared" si="0"/>
        <v>9.5</v>
      </c>
      <c r="M38" s="100">
        <f t="shared" si="5"/>
        <v>75</v>
      </c>
      <c r="N38" s="101">
        <f t="shared" si="1"/>
        <v>19.5</v>
      </c>
      <c r="P38" s="100">
        <f t="shared" si="8"/>
        <v>175</v>
      </c>
      <c r="Q38" s="101">
        <f t="shared" si="2"/>
        <v>44.5</v>
      </c>
      <c r="S38" s="100">
        <f t="shared" si="9"/>
        <v>750</v>
      </c>
      <c r="T38" s="101">
        <f t="shared" si="3"/>
        <v>188.25</v>
      </c>
    </row>
    <row r="39" spans="1:20" s="65" customFormat="1" x14ac:dyDescent="0.25">
      <c r="A39" s="41" t="s">
        <v>199</v>
      </c>
      <c r="B39" s="22">
        <v>31</v>
      </c>
      <c r="C39" s="38">
        <v>562</v>
      </c>
      <c r="D39" s="38">
        <f>C39*B39</f>
        <v>17422</v>
      </c>
      <c r="E39" s="39">
        <f>H37*B39</f>
        <v>0</v>
      </c>
      <c r="F39" s="148"/>
      <c r="G39" s="49">
        <v>0.75</v>
      </c>
      <c r="H39" s="36" t="s">
        <v>331</v>
      </c>
      <c r="J39" s="100">
        <f t="shared" si="4"/>
        <v>36</v>
      </c>
      <c r="K39" s="101">
        <f t="shared" si="0"/>
        <v>9.75</v>
      </c>
      <c r="M39" s="100">
        <f t="shared" si="5"/>
        <v>76</v>
      </c>
      <c r="N39" s="101">
        <f t="shared" si="1"/>
        <v>19.75</v>
      </c>
      <c r="P39" s="100">
        <f t="shared" si="8"/>
        <v>180</v>
      </c>
      <c r="Q39" s="101">
        <f t="shared" si="2"/>
        <v>45.75</v>
      </c>
      <c r="S39" s="100">
        <f t="shared" si="9"/>
        <v>800</v>
      </c>
      <c r="T39" s="101">
        <f t="shared" si="3"/>
        <v>200.75</v>
      </c>
    </row>
    <row r="40" spans="1:20" s="65" customFormat="1" x14ac:dyDescent="0.25">
      <c r="A40" s="41" t="s">
        <v>141</v>
      </c>
      <c r="B40" s="22">
        <v>117</v>
      </c>
      <c r="C40" s="38">
        <v>72</v>
      </c>
      <c r="D40" s="38">
        <f>C40*B40</f>
        <v>8424</v>
      </c>
      <c r="E40" s="39">
        <f>H37*B40</f>
        <v>0</v>
      </c>
      <c r="F40" s="40" t="s">
        <v>321</v>
      </c>
      <c r="G40" s="49">
        <f>G39/D41*1000</f>
        <v>1.7306627284474799E-2</v>
      </c>
      <c r="H40" s="36" t="str">
        <f>H39</f>
        <v>M 3/Hr.</v>
      </c>
      <c r="J40" s="100">
        <f t="shared" si="4"/>
        <v>37</v>
      </c>
      <c r="K40" s="101">
        <f t="shared" si="0"/>
        <v>10</v>
      </c>
      <c r="M40" s="100">
        <f t="shared" si="5"/>
        <v>77</v>
      </c>
      <c r="N40" s="101">
        <f t="shared" si="1"/>
        <v>20</v>
      </c>
      <c r="P40" s="100">
        <f t="shared" si="8"/>
        <v>185</v>
      </c>
      <c r="Q40" s="101">
        <f t="shared" si="2"/>
        <v>47</v>
      </c>
      <c r="S40" s="100">
        <f t="shared" si="9"/>
        <v>850</v>
      </c>
      <c r="T40" s="101">
        <f t="shared" si="3"/>
        <v>213.25</v>
      </c>
    </row>
    <row r="41" spans="1:20" s="65" customFormat="1" x14ac:dyDescent="0.25">
      <c r="A41" s="152" t="s">
        <v>139</v>
      </c>
      <c r="B41" s="153"/>
      <c r="C41" s="153"/>
      <c r="D41" s="38">
        <f>SUM(D38:D40)</f>
        <v>43336</v>
      </c>
      <c r="E41" s="154" t="s">
        <v>324</v>
      </c>
      <c r="F41" s="155"/>
      <c r="G41" s="130">
        <f>D41*H37</f>
        <v>0</v>
      </c>
      <c r="H41" s="123"/>
      <c r="J41" s="100">
        <f t="shared" si="4"/>
        <v>38</v>
      </c>
      <c r="K41" s="101">
        <f t="shared" si="0"/>
        <v>10.25</v>
      </c>
      <c r="M41" s="100">
        <f t="shared" si="5"/>
        <v>78</v>
      </c>
      <c r="N41" s="101">
        <f t="shared" si="1"/>
        <v>20.25</v>
      </c>
      <c r="P41" s="100">
        <f t="shared" si="8"/>
        <v>190</v>
      </c>
      <c r="Q41" s="101">
        <f t="shared" si="2"/>
        <v>48.25</v>
      </c>
      <c r="S41" s="100">
        <f t="shared" si="9"/>
        <v>900</v>
      </c>
      <c r="T41" s="101">
        <f t="shared" si="3"/>
        <v>225.75</v>
      </c>
    </row>
    <row r="42" spans="1:20" s="65" customFormat="1" x14ac:dyDescent="0.25">
      <c r="A42" s="63"/>
      <c r="B42" s="64"/>
      <c r="C42" s="64"/>
      <c r="D42" s="64"/>
      <c r="E42" s="64"/>
      <c r="F42" s="64"/>
      <c r="G42" s="64"/>
      <c r="H42" s="64"/>
      <c r="J42" s="100">
        <f t="shared" si="4"/>
        <v>39</v>
      </c>
      <c r="K42" s="101">
        <f t="shared" si="0"/>
        <v>10.5</v>
      </c>
      <c r="M42" s="100">
        <f t="shared" si="5"/>
        <v>79</v>
      </c>
      <c r="N42" s="101">
        <f t="shared" si="1"/>
        <v>20.5</v>
      </c>
      <c r="P42" s="100">
        <f t="shared" si="8"/>
        <v>195</v>
      </c>
      <c r="Q42" s="101">
        <f t="shared" si="2"/>
        <v>49.5</v>
      </c>
      <c r="S42" s="100">
        <f t="shared" si="9"/>
        <v>950</v>
      </c>
      <c r="T42" s="101">
        <f t="shared" si="3"/>
        <v>238.25</v>
      </c>
    </row>
    <row r="43" spans="1:20" x14ac:dyDescent="0.25">
      <c r="A43" t="s">
        <v>155</v>
      </c>
      <c r="B43">
        <f>SUM(B44:B46)</f>
        <v>87</v>
      </c>
      <c r="C43" s="129" t="s">
        <v>318</v>
      </c>
      <c r="D43" s="129"/>
      <c r="E43" s="19">
        <f>SUM(E44:E46)</f>
        <v>0</v>
      </c>
      <c r="F43" s="146" t="s">
        <v>319</v>
      </c>
      <c r="G43" s="123"/>
      <c r="H43" s="74">
        <v>0</v>
      </c>
      <c r="J43" s="100">
        <f t="shared" si="4"/>
        <v>40</v>
      </c>
      <c r="K43" s="101">
        <f t="shared" si="0"/>
        <v>10.75</v>
      </c>
      <c r="M43" s="100">
        <f t="shared" si="5"/>
        <v>80</v>
      </c>
      <c r="N43" s="101">
        <f t="shared" si="1"/>
        <v>20.75</v>
      </c>
      <c r="P43" s="100">
        <f t="shared" si="8"/>
        <v>200</v>
      </c>
      <c r="Q43" s="101">
        <f t="shared" si="2"/>
        <v>50.75</v>
      </c>
      <c r="S43" s="100">
        <f t="shared" si="9"/>
        <v>1000</v>
      </c>
      <c r="T43" s="101">
        <f t="shared" si="3"/>
        <v>250.75</v>
      </c>
    </row>
    <row r="44" spans="1:20" x14ac:dyDescent="0.25">
      <c r="A44" s="41" t="s">
        <v>179</v>
      </c>
      <c r="B44" s="37">
        <v>10</v>
      </c>
      <c r="C44" s="16">
        <v>390</v>
      </c>
      <c r="D44" s="16">
        <f>C44*B44</f>
        <v>3900</v>
      </c>
      <c r="E44" s="17">
        <f>H43*B44</f>
        <v>0</v>
      </c>
      <c r="F44" s="147" t="s">
        <v>320</v>
      </c>
      <c r="G44" s="45"/>
      <c r="H44" s="23"/>
      <c r="J44" s="100"/>
    </row>
    <row r="45" spans="1:20" ht="15" customHeight="1" x14ac:dyDescent="0.25">
      <c r="A45" s="41" t="s">
        <v>180</v>
      </c>
      <c r="B45" s="37">
        <v>10</v>
      </c>
      <c r="C45" s="16">
        <v>143</v>
      </c>
      <c r="D45" s="16">
        <f>C45*B45</f>
        <v>1430</v>
      </c>
      <c r="E45" s="17">
        <f>H43*B45</f>
        <v>0</v>
      </c>
      <c r="F45" s="148"/>
      <c r="G45" s="49">
        <v>0.25</v>
      </c>
      <c r="H45" s="19" t="s">
        <v>331</v>
      </c>
    </row>
    <row r="46" spans="1:20" x14ac:dyDescent="0.25">
      <c r="A46" s="41" t="s">
        <v>181</v>
      </c>
      <c r="B46" s="37">
        <v>67</v>
      </c>
      <c r="C46" s="16">
        <v>37</v>
      </c>
      <c r="D46" s="16">
        <f>C46*B46</f>
        <v>2479</v>
      </c>
      <c r="E46" s="17">
        <f>H43*B46</f>
        <v>0</v>
      </c>
      <c r="F46" s="31" t="s">
        <v>321</v>
      </c>
      <c r="G46" s="49">
        <f>G45/D47*1000</f>
        <v>3.2014342425406579E-2</v>
      </c>
      <c r="H46" s="19" t="str">
        <f>H45</f>
        <v>M 3/Hr.</v>
      </c>
    </row>
    <row r="47" spans="1:20" x14ac:dyDescent="0.25">
      <c r="A47" s="152" t="s">
        <v>139</v>
      </c>
      <c r="B47" s="153"/>
      <c r="C47" s="153"/>
      <c r="D47" s="16">
        <f>SUM(D44:D46)</f>
        <v>7809</v>
      </c>
      <c r="E47" s="146" t="s">
        <v>324</v>
      </c>
      <c r="F47" s="149"/>
      <c r="G47" s="130">
        <f>D47*H43</f>
        <v>0</v>
      </c>
      <c r="H47" s="123"/>
    </row>
    <row r="48" spans="1:20" x14ac:dyDescent="0.25">
      <c r="A48" s="149" t="s">
        <v>138</v>
      </c>
      <c r="B48" s="123"/>
      <c r="C48" s="123"/>
      <c r="D48" s="10">
        <v>6500</v>
      </c>
      <c r="E48" s="130"/>
      <c r="F48" s="123"/>
    </row>
    <row r="49" spans="1:8" x14ac:dyDescent="0.25">
      <c r="A49" s="33"/>
      <c r="B49" s="24"/>
      <c r="C49" s="24"/>
      <c r="D49" s="24"/>
      <c r="E49" s="24"/>
      <c r="F49" s="24"/>
      <c r="G49" s="43"/>
      <c r="H49" s="24"/>
    </row>
    <row r="50" spans="1:8" x14ac:dyDescent="0.25">
      <c r="A50" t="s">
        <v>328</v>
      </c>
      <c r="B50">
        <f>SUM(B51:B53)</f>
        <v>41</v>
      </c>
      <c r="C50" s="129" t="s">
        <v>318</v>
      </c>
      <c r="D50" s="129"/>
      <c r="E50" s="19">
        <f>SUM(E51:E53)</f>
        <v>0</v>
      </c>
      <c r="F50" s="146" t="s">
        <v>319</v>
      </c>
      <c r="G50" s="123"/>
      <c r="H50" s="74">
        <v>0</v>
      </c>
    </row>
    <row r="51" spans="1:8" x14ac:dyDescent="0.25">
      <c r="A51" s="13" t="s">
        <v>165</v>
      </c>
      <c r="B51" s="5">
        <v>5</v>
      </c>
      <c r="C51" s="16">
        <v>80</v>
      </c>
      <c r="D51" s="16">
        <f>C51*B51</f>
        <v>400</v>
      </c>
      <c r="E51" s="17">
        <f>H50*B51</f>
        <v>0</v>
      </c>
      <c r="F51" s="147" t="s">
        <v>387</v>
      </c>
      <c r="G51" s="45"/>
      <c r="H51" s="23"/>
    </row>
    <row r="52" spans="1:8" ht="15" customHeight="1" x14ac:dyDescent="0.25">
      <c r="A52" s="13" t="s">
        <v>166</v>
      </c>
      <c r="B52" s="5">
        <v>20</v>
      </c>
      <c r="C52" s="16">
        <v>24</v>
      </c>
      <c r="D52" s="16">
        <f>C52*B52</f>
        <v>480</v>
      </c>
      <c r="E52" s="17">
        <f>H50*B52</f>
        <v>0</v>
      </c>
      <c r="F52" s="148"/>
      <c r="G52" s="47">
        <v>25</v>
      </c>
      <c r="H52" s="19" t="s">
        <v>329</v>
      </c>
    </row>
    <row r="53" spans="1:8" x14ac:dyDescent="0.25">
      <c r="A53" s="13" t="s">
        <v>167</v>
      </c>
      <c r="B53" s="5">
        <v>16</v>
      </c>
      <c r="C53" s="16">
        <v>24</v>
      </c>
      <c r="D53" s="16">
        <f>C53*B53</f>
        <v>384</v>
      </c>
      <c r="E53" s="17">
        <f>H50*B53</f>
        <v>0</v>
      </c>
      <c r="F53" s="31" t="s">
        <v>321</v>
      </c>
      <c r="G53" s="47">
        <f>G52/D54*1000</f>
        <v>19.778481012658229</v>
      </c>
      <c r="H53" s="19" t="str">
        <f>H52</f>
        <v>M 3</v>
      </c>
    </row>
    <row r="54" spans="1:8" x14ac:dyDescent="0.25">
      <c r="A54" s="150" t="s">
        <v>139</v>
      </c>
      <c r="B54" s="151"/>
      <c r="C54" s="151"/>
      <c r="D54" s="16">
        <f>SUM(D51:D53)</f>
        <v>1264</v>
      </c>
      <c r="E54" s="146" t="s">
        <v>324</v>
      </c>
      <c r="F54" s="149"/>
      <c r="G54" s="130">
        <f>D54*H50</f>
        <v>0</v>
      </c>
      <c r="H54" s="123"/>
    </row>
    <row r="55" spans="1:8" x14ac:dyDescent="0.25">
      <c r="A55" s="149" t="s">
        <v>138</v>
      </c>
      <c r="B55" s="123"/>
      <c r="C55" s="123"/>
      <c r="D55" s="10">
        <v>1000</v>
      </c>
      <c r="E55" s="25"/>
      <c r="F55" s="25"/>
      <c r="G55" s="45"/>
    </row>
    <row r="57" spans="1:8" x14ac:dyDescent="0.25">
      <c r="A57" t="s">
        <v>143</v>
      </c>
      <c r="B57">
        <f>SUM(B58:B60)</f>
        <v>72</v>
      </c>
      <c r="C57" s="129" t="s">
        <v>318</v>
      </c>
      <c r="D57" s="129"/>
      <c r="E57" s="19">
        <f>SUM(E58:E60)</f>
        <v>0</v>
      </c>
      <c r="F57" s="146" t="s">
        <v>319</v>
      </c>
      <c r="G57" s="123"/>
      <c r="H57" s="74">
        <v>0</v>
      </c>
    </row>
    <row r="58" spans="1:8" x14ac:dyDescent="0.25">
      <c r="A58" s="13" t="s">
        <v>171</v>
      </c>
      <c r="B58" s="5">
        <v>10</v>
      </c>
      <c r="C58" s="16">
        <v>73</v>
      </c>
      <c r="D58" s="16">
        <f>C58*B58</f>
        <v>730</v>
      </c>
      <c r="E58" s="17">
        <f>H57*B58</f>
        <v>0</v>
      </c>
      <c r="F58" s="147" t="s">
        <v>387</v>
      </c>
      <c r="G58" s="45"/>
      <c r="H58" s="23"/>
    </row>
    <row r="59" spans="1:8" ht="15" customHeight="1" x14ac:dyDescent="0.25">
      <c r="A59" s="13" t="s">
        <v>172</v>
      </c>
      <c r="B59" s="5">
        <v>2</v>
      </c>
      <c r="C59" s="16">
        <v>475</v>
      </c>
      <c r="D59" s="16">
        <f>C59*B59</f>
        <v>950</v>
      </c>
      <c r="E59" s="17">
        <f>H57*B59</f>
        <v>0</v>
      </c>
      <c r="F59" s="148"/>
      <c r="G59" s="48">
        <v>1.4</v>
      </c>
      <c r="H59" s="19" t="s">
        <v>330</v>
      </c>
    </row>
    <row r="60" spans="1:8" x14ac:dyDescent="0.25">
      <c r="A60" s="13" t="s">
        <v>173</v>
      </c>
      <c r="B60" s="5">
        <v>60</v>
      </c>
      <c r="C60" s="16">
        <v>12</v>
      </c>
      <c r="D60" s="16">
        <f>C60*B60</f>
        <v>720</v>
      </c>
      <c r="E60" s="17">
        <f>H57*B60</f>
        <v>0</v>
      </c>
      <c r="F60" s="31" t="s">
        <v>321</v>
      </c>
      <c r="G60" s="48">
        <f>G59/D61*1000</f>
        <v>0.58333333333333326</v>
      </c>
      <c r="H60" s="19" t="str">
        <f>H59</f>
        <v>KM/sec</v>
      </c>
    </row>
    <row r="61" spans="1:8" x14ac:dyDescent="0.25">
      <c r="A61" s="150" t="s">
        <v>139</v>
      </c>
      <c r="B61" s="151"/>
      <c r="C61" s="151"/>
      <c r="D61" s="16">
        <f>SUM(D58:D60)</f>
        <v>2400</v>
      </c>
      <c r="E61" s="146" t="s">
        <v>324</v>
      </c>
      <c r="F61" s="149"/>
      <c r="G61" s="130">
        <f>D61*H57</f>
        <v>0</v>
      </c>
      <c r="H61" s="123"/>
    </row>
    <row r="62" spans="1:8" x14ac:dyDescent="0.25">
      <c r="A62" s="149" t="s">
        <v>138</v>
      </c>
      <c r="B62" s="123"/>
      <c r="C62" s="123"/>
      <c r="D62" s="10">
        <v>2000</v>
      </c>
      <c r="E62" s="130"/>
      <c r="F62" s="130"/>
      <c r="G62" s="123"/>
      <c r="H62" s="23"/>
    </row>
    <row r="64" spans="1:8" x14ac:dyDescent="0.25">
      <c r="A64" t="s">
        <v>216</v>
      </c>
      <c r="B64">
        <f>SUM(B65:B67)</f>
        <v>932</v>
      </c>
      <c r="C64" s="129" t="s">
        <v>318</v>
      </c>
      <c r="D64" s="129"/>
      <c r="E64" s="19">
        <f>SUM(E65:E67)</f>
        <v>0</v>
      </c>
      <c r="F64" s="146" t="s">
        <v>319</v>
      </c>
      <c r="G64" s="146"/>
      <c r="H64" s="74">
        <v>0</v>
      </c>
    </row>
    <row r="65" spans="1:8" ht="15" customHeight="1" x14ac:dyDescent="0.25">
      <c r="A65" s="41" t="s">
        <v>220</v>
      </c>
      <c r="B65" s="37">
        <v>155</v>
      </c>
      <c r="C65" s="20">
        <v>2100</v>
      </c>
      <c r="D65" s="20">
        <f>C65*B65</f>
        <v>325500</v>
      </c>
      <c r="E65" s="17">
        <f>H64*B65</f>
        <v>0</v>
      </c>
      <c r="F65" s="147" t="s">
        <v>387</v>
      </c>
      <c r="G65" s="45"/>
      <c r="H65" s="23"/>
    </row>
    <row r="66" spans="1:8" x14ac:dyDescent="0.25">
      <c r="A66" s="41" t="s">
        <v>221</v>
      </c>
      <c r="B66" s="37">
        <v>550</v>
      </c>
      <c r="C66" s="20">
        <v>594</v>
      </c>
      <c r="D66" s="20">
        <f>C66*B66</f>
        <v>326700</v>
      </c>
      <c r="E66" s="17">
        <f>H64*B66</f>
        <v>0</v>
      </c>
      <c r="F66" s="148"/>
      <c r="G66" s="47">
        <v>3750</v>
      </c>
      <c r="H66" s="19" t="s">
        <v>309</v>
      </c>
    </row>
    <row r="67" spans="1:8" x14ac:dyDescent="0.25">
      <c r="A67" s="41" t="s">
        <v>222</v>
      </c>
      <c r="B67" s="37">
        <v>227</v>
      </c>
      <c r="C67" s="20">
        <v>724</v>
      </c>
      <c r="D67" s="20">
        <f>C67*B67</f>
        <v>164348</v>
      </c>
      <c r="E67" s="17">
        <f>H64*B67</f>
        <v>0</v>
      </c>
      <c r="F67" s="31" t="s">
        <v>321</v>
      </c>
      <c r="G67" s="47">
        <f>G66/D68*1000</f>
        <v>4.5925040536502451</v>
      </c>
      <c r="H67" s="19" t="str">
        <f>H66</f>
        <v>armor</v>
      </c>
    </row>
    <row r="68" spans="1:8" x14ac:dyDescent="0.25">
      <c r="A68" s="18"/>
      <c r="B68" s="18"/>
      <c r="C68" s="13" t="s">
        <v>139</v>
      </c>
      <c r="D68" s="20">
        <f>SUM(D65:D67)</f>
        <v>816548</v>
      </c>
      <c r="E68" s="146" t="s">
        <v>324</v>
      </c>
      <c r="F68" s="146"/>
      <c r="G68" s="130">
        <f>D68*H64</f>
        <v>0</v>
      </c>
      <c r="H68" s="123"/>
    </row>
    <row r="70" spans="1:8" x14ac:dyDescent="0.25">
      <c r="A70" t="s">
        <v>160</v>
      </c>
      <c r="B70">
        <f>SUM(B71:B73)</f>
        <v>28</v>
      </c>
      <c r="C70" s="129" t="s">
        <v>318</v>
      </c>
      <c r="D70" s="129"/>
      <c r="E70" s="19">
        <f>SUM(E71:E73)</f>
        <v>0</v>
      </c>
      <c r="F70" s="146" t="s">
        <v>319</v>
      </c>
      <c r="G70" s="146"/>
      <c r="H70" s="74">
        <v>0</v>
      </c>
    </row>
    <row r="71" spans="1:8" ht="15" customHeight="1" x14ac:dyDescent="0.25">
      <c r="A71" s="13" t="s">
        <v>170</v>
      </c>
      <c r="B71" s="5">
        <v>16</v>
      </c>
      <c r="C71" s="16">
        <v>60</v>
      </c>
      <c r="D71" s="16">
        <f>C71*B71</f>
        <v>960</v>
      </c>
      <c r="E71" s="17">
        <f>H70*B71</f>
        <v>0</v>
      </c>
      <c r="F71" s="147" t="s">
        <v>387</v>
      </c>
      <c r="G71" s="45"/>
      <c r="H71" s="23"/>
    </row>
    <row r="72" spans="1:8" x14ac:dyDescent="0.25">
      <c r="A72" s="13" t="s">
        <v>140</v>
      </c>
      <c r="B72" s="5">
        <v>5</v>
      </c>
      <c r="C72" s="16">
        <v>192</v>
      </c>
      <c r="D72" s="16">
        <f>C72*B72</f>
        <v>960</v>
      </c>
      <c r="E72" s="17">
        <f>H70*B72</f>
        <v>0</v>
      </c>
      <c r="F72" s="148"/>
      <c r="G72" s="47">
        <f>500/4</f>
        <v>125</v>
      </c>
      <c r="H72" s="19" t="s">
        <v>336</v>
      </c>
    </row>
    <row r="73" spans="1:8" x14ac:dyDescent="0.25">
      <c r="A73" s="13" t="s">
        <v>141</v>
      </c>
      <c r="B73" s="5">
        <v>7</v>
      </c>
      <c r="C73" s="16">
        <v>72</v>
      </c>
      <c r="D73" s="16">
        <f>C73*B73</f>
        <v>504</v>
      </c>
      <c r="E73" s="17">
        <f>H70*B73</f>
        <v>0</v>
      </c>
      <c r="F73" s="31" t="s">
        <v>321</v>
      </c>
      <c r="G73" s="47">
        <f>G72/D74*1000</f>
        <v>51.567656765676567</v>
      </c>
      <c r="H73" s="19" t="str">
        <f>H72</f>
        <v>Shield</v>
      </c>
    </row>
    <row r="74" spans="1:8" x14ac:dyDescent="0.25">
      <c r="A74" s="5"/>
      <c r="B74" s="5"/>
      <c r="C74" s="13" t="s">
        <v>161</v>
      </c>
      <c r="D74" s="16">
        <f>SUM(D71:D73)</f>
        <v>2424</v>
      </c>
      <c r="E74" s="146" t="s">
        <v>324</v>
      </c>
      <c r="F74" s="146"/>
      <c r="G74" s="130">
        <f>D74*H70</f>
        <v>0</v>
      </c>
      <c r="H74" s="123"/>
    </row>
    <row r="76" spans="1:8" x14ac:dyDescent="0.25">
      <c r="A76" t="s">
        <v>142</v>
      </c>
      <c r="B76">
        <f>SUM(B77:B79)</f>
        <v>75</v>
      </c>
      <c r="C76" s="129" t="s">
        <v>318</v>
      </c>
      <c r="D76" s="129"/>
      <c r="E76" s="19">
        <f>SUM(E77:E79)</f>
        <v>0</v>
      </c>
      <c r="F76" s="146" t="s">
        <v>319</v>
      </c>
      <c r="G76" s="123"/>
      <c r="H76" s="74">
        <v>0</v>
      </c>
    </row>
    <row r="77" spans="1:8" x14ac:dyDescent="0.25">
      <c r="A77" s="13" t="s">
        <v>144</v>
      </c>
      <c r="B77" s="5">
        <v>30</v>
      </c>
      <c r="C77" s="16">
        <v>50</v>
      </c>
      <c r="D77" s="16">
        <f>C77*B77</f>
        <v>1500</v>
      </c>
      <c r="E77" s="17">
        <f>H76*B77</f>
        <v>0</v>
      </c>
      <c r="F77" s="147" t="s">
        <v>387</v>
      </c>
      <c r="G77" s="52">
        <f>0.00167/4</f>
        <v>4.1750000000000001E-4</v>
      </c>
      <c r="H77" s="23" t="s">
        <v>322</v>
      </c>
    </row>
    <row r="78" spans="1:8" ht="15" customHeight="1" x14ac:dyDescent="0.25">
      <c r="A78" s="13" t="s">
        <v>145</v>
      </c>
      <c r="B78" s="5">
        <v>3</v>
      </c>
      <c r="C78" s="16">
        <v>690</v>
      </c>
      <c r="D78" s="16">
        <f>C78*B78</f>
        <v>2070</v>
      </c>
      <c r="E78" s="17">
        <f>H76*B78</f>
        <v>0</v>
      </c>
      <c r="F78" s="148"/>
      <c r="G78" s="50">
        <f>G77*60</f>
        <v>2.5049999999999999E-2</v>
      </c>
      <c r="H78" s="19" t="s">
        <v>323</v>
      </c>
    </row>
    <row r="79" spans="1:8" x14ac:dyDescent="0.25">
      <c r="A79" s="13" t="s">
        <v>146</v>
      </c>
      <c r="B79" s="5">
        <v>42</v>
      </c>
      <c r="C79" s="16">
        <v>17</v>
      </c>
      <c r="D79" s="16">
        <f>C79*B79</f>
        <v>714</v>
      </c>
      <c r="E79" s="17">
        <f>H76*B79</f>
        <v>0</v>
      </c>
      <c r="F79" s="31" t="s">
        <v>321</v>
      </c>
      <c r="G79" s="50">
        <f>G78/D80*1000</f>
        <v>5.8473389355742289E-3</v>
      </c>
      <c r="H79" s="19" t="s">
        <v>323</v>
      </c>
    </row>
    <row r="80" spans="1:8" x14ac:dyDescent="0.25">
      <c r="A80" s="150" t="s">
        <v>139</v>
      </c>
      <c r="B80" s="151"/>
      <c r="C80" s="151"/>
      <c r="D80" s="16">
        <f>SUM(D77:D79)</f>
        <v>4284</v>
      </c>
      <c r="E80" s="146" t="s">
        <v>324</v>
      </c>
      <c r="F80" s="149"/>
      <c r="G80" s="130">
        <f>D80*H76</f>
        <v>0</v>
      </c>
      <c r="H80" s="123"/>
    </row>
    <row r="81" spans="1:8" x14ac:dyDescent="0.25">
      <c r="A81" s="149" t="s">
        <v>138</v>
      </c>
      <c r="B81" s="123"/>
      <c r="C81" s="123"/>
      <c r="D81" s="10">
        <v>3500</v>
      </c>
      <c r="G81" s="45"/>
      <c r="H81" s="23"/>
    </row>
    <row r="83" spans="1:8" x14ac:dyDescent="0.25">
      <c r="A83" s="61" t="s">
        <v>190</v>
      </c>
      <c r="B83">
        <f>SUM(B84:B86)</f>
        <v>297</v>
      </c>
      <c r="C83" s="129" t="s">
        <v>318</v>
      </c>
      <c r="D83" s="129"/>
      <c r="E83" s="19">
        <f>SUM(E84:E86)</f>
        <v>0</v>
      </c>
      <c r="F83" s="146" t="s">
        <v>319</v>
      </c>
      <c r="G83" s="146"/>
      <c r="H83" s="74">
        <v>0</v>
      </c>
    </row>
    <row r="84" spans="1:8" ht="15" customHeight="1" x14ac:dyDescent="0.25">
      <c r="A84" s="13" t="s">
        <v>165</v>
      </c>
      <c r="B84" s="5">
        <v>150</v>
      </c>
      <c r="C84" s="5">
        <v>80</v>
      </c>
      <c r="D84" s="16">
        <f>C84*B84</f>
        <v>12000</v>
      </c>
      <c r="E84" s="17">
        <f>H83*B84</f>
        <v>0</v>
      </c>
      <c r="F84" s="147" t="s">
        <v>387</v>
      </c>
      <c r="G84" s="45"/>
      <c r="H84" s="23"/>
    </row>
    <row r="85" spans="1:8" x14ac:dyDescent="0.25">
      <c r="A85" s="13" t="s">
        <v>191</v>
      </c>
      <c r="B85" s="5">
        <v>129</v>
      </c>
      <c r="C85" s="5">
        <v>94</v>
      </c>
      <c r="D85" s="16">
        <f>C85*B85</f>
        <v>12126</v>
      </c>
      <c r="E85" s="17">
        <f>H83*B85</f>
        <v>0</v>
      </c>
      <c r="F85" s="148"/>
      <c r="G85" s="46">
        <f>300/4</f>
        <v>75</v>
      </c>
      <c r="H85" s="19" t="s">
        <v>329</v>
      </c>
    </row>
    <row r="86" spans="1:8" x14ac:dyDescent="0.25">
      <c r="A86" s="13" t="s">
        <v>145</v>
      </c>
      <c r="B86" s="5">
        <v>18</v>
      </c>
      <c r="C86" s="5">
        <v>690</v>
      </c>
      <c r="D86" s="16">
        <f>C86*B86</f>
        <v>12420</v>
      </c>
      <c r="E86" s="17">
        <f>H83*B86</f>
        <v>0</v>
      </c>
      <c r="F86" s="31" t="s">
        <v>321</v>
      </c>
      <c r="G86" s="46">
        <f>G85/D87*1000</f>
        <v>2.0522081759973734</v>
      </c>
      <c r="H86" s="19" t="str">
        <f>H85</f>
        <v>M 3</v>
      </c>
    </row>
    <row r="87" spans="1:8" x14ac:dyDescent="0.25">
      <c r="A87" s="5"/>
      <c r="B87" s="5"/>
      <c r="C87" s="13" t="s">
        <v>139</v>
      </c>
      <c r="D87" s="16">
        <f>SUM(D84:D86)</f>
        <v>36546</v>
      </c>
      <c r="E87" s="146" t="s">
        <v>324</v>
      </c>
      <c r="F87" s="146"/>
      <c r="G87" s="130">
        <f>D87*H83</f>
        <v>0</v>
      </c>
      <c r="H87" s="123"/>
    </row>
    <row r="89" spans="1:8" x14ac:dyDescent="0.25">
      <c r="A89" t="s">
        <v>212</v>
      </c>
      <c r="B89">
        <f>SUM(B90:B92)</f>
        <v>77</v>
      </c>
      <c r="C89" s="129" t="s">
        <v>318</v>
      </c>
      <c r="D89" s="129"/>
      <c r="E89" s="19">
        <f>SUM(E90:E92)</f>
        <v>0</v>
      </c>
      <c r="F89" s="146" t="s">
        <v>319</v>
      </c>
      <c r="G89" s="146"/>
      <c r="H89" s="74">
        <v>0</v>
      </c>
    </row>
    <row r="90" spans="1:8" ht="15" customHeight="1" x14ac:dyDescent="0.25">
      <c r="A90" s="41" t="s">
        <v>186</v>
      </c>
      <c r="B90" s="37">
        <v>22</v>
      </c>
      <c r="C90" s="25">
        <v>480</v>
      </c>
      <c r="D90" s="25">
        <f>C90*B90</f>
        <v>10560</v>
      </c>
      <c r="E90" s="17">
        <f>H89*B90</f>
        <v>0</v>
      </c>
      <c r="F90" s="147" t="s">
        <v>387</v>
      </c>
      <c r="G90" s="45"/>
      <c r="H90" s="23"/>
    </row>
    <row r="91" spans="1:8" x14ac:dyDescent="0.25">
      <c r="A91" s="41" t="s">
        <v>213</v>
      </c>
      <c r="B91" s="37">
        <v>23</v>
      </c>
      <c r="C91" s="25">
        <v>336</v>
      </c>
      <c r="D91" s="25">
        <f>C91*B91</f>
        <v>7728</v>
      </c>
      <c r="E91" s="17">
        <f>H89*B91</f>
        <v>0</v>
      </c>
      <c r="F91" s="148"/>
      <c r="G91" s="47">
        <v>750</v>
      </c>
      <c r="H91" s="19" t="s">
        <v>309</v>
      </c>
    </row>
    <row r="92" spans="1:8" x14ac:dyDescent="0.25">
      <c r="A92" s="41" t="s">
        <v>214</v>
      </c>
      <c r="B92" s="37">
        <v>32</v>
      </c>
      <c r="C92" s="25">
        <v>244</v>
      </c>
      <c r="D92" s="25">
        <f>C92*B92</f>
        <v>7808</v>
      </c>
      <c r="E92" s="17">
        <f>H89*B92</f>
        <v>0</v>
      </c>
      <c r="F92" s="31" t="s">
        <v>321</v>
      </c>
      <c r="G92" s="47">
        <f>G91/D93*1000</f>
        <v>28.740036787247089</v>
      </c>
      <c r="H92" s="19" t="str">
        <f>H91</f>
        <v>armor</v>
      </c>
    </row>
    <row r="93" spans="1:8" x14ac:dyDescent="0.25">
      <c r="A93" s="23"/>
      <c r="B93" s="23"/>
      <c r="C93" s="13" t="s">
        <v>139</v>
      </c>
      <c r="D93" s="25">
        <f>SUM(D90:D92)</f>
        <v>26096</v>
      </c>
      <c r="E93" s="146" t="s">
        <v>324</v>
      </c>
      <c r="F93" s="146"/>
      <c r="G93" s="130">
        <f>D93*H89</f>
        <v>0</v>
      </c>
      <c r="H93" s="123"/>
    </row>
    <row r="95" spans="1:8" x14ac:dyDescent="0.25">
      <c r="A95" t="s">
        <v>203</v>
      </c>
      <c r="B95">
        <f>SUM(B96:B98)</f>
        <v>321</v>
      </c>
      <c r="C95" s="129" t="s">
        <v>318</v>
      </c>
      <c r="D95" s="129"/>
      <c r="E95" s="19">
        <f>SUM(E96:E98)</f>
        <v>0</v>
      </c>
      <c r="F95" s="146" t="s">
        <v>319</v>
      </c>
      <c r="G95" s="146"/>
      <c r="H95" s="74">
        <v>0</v>
      </c>
    </row>
    <row r="96" spans="1:8" ht="15" customHeight="1" x14ac:dyDescent="0.25">
      <c r="A96" s="13" t="s">
        <v>204</v>
      </c>
      <c r="B96" s="18">
        <v>168</v>
      </c>
      <c r="C96" s="20">
        <v>175</v>
      </c>
      <c r="D96" s="20">
        <f>C96*B96</f>
        <v>29400</v>
      </c>
      <c r="E96" s="17">
        <f>H95*B96</f>
        <v>0</v>
      </c>
      <c r="F96" s="147" t="s">
        <v>387</v>
      </c>
      <c r="G96" s="45"/>
      <c r="H96" s="23"/>
    </row>
    <row r="97" spans="1:10" x14ac:dyDescent="0.25">
      <c r="A97" s="13" t="s">
        <v>205</v>
      </c>
      <c r="B97" s="18">
        <v>132</v>
      </c>
      <c r="C97" s="20">
        <v>223</v>
      </c>
      <c r="D97" s="20">
        <f>C97*B97</f>
        <v>29436</v>
      </c>
      <c r="E97" s="17">
        <f>H95*B97</f>
        <v>0</v>
      </c>
      <c r="F97" s="148"/>
      <c r="G97" s="47">
        <v>1500</v>
      </c>
      <c r="H97" s="19" t="s">
        <v>311</v>
      </c>
    </row>
    <row r="98" spans="1:10" x14ac:dyDescent="0.25">
      <c r="A98" s="13" t="s">
        <v>194</v>
      </c>
      <c r="B98" s="18">
        <v>21</v>
      </c>
      <c r="C98" s="20">
        <v>690</v>
      </c>
      <c r="D98" s="20">
        <f>C98*B98</f>
        <v>14490</v>
      </c>
      <c r="E98" s="17">
        <f>H95*B98</f>
        <v>0</v>
      </c>
      <c r="F98" s="31" t="s">
        <v>321</v>
      </c>
      <c r="G98" s="47">
        <f>G97/D99*1000</f>
        <v>20.45659111365682</v>
      </c>
      <c r="H98" s="19" t="str">
        <f>H97</f>
        <v>attack</v>
      </c>
    </row>
    <row r="99" spans="1:10" x14ac:dyDescent="0.25">
      <c r="A99" s="18"/>
      <c r="B99" s="18"/>
      <c r="C99" s="13" t="s">
        <v>139</v>
      </c>
      <c r="D99" s="20">
        <f>SUM(D96:D98)</f>
        <v>73326</v>
      </c>
      <c r="E99" s="146" t="s">
        <v>324</v>
      </c>
      <c r="F99" s="146"/>
      <c r="G99" s="130">
        <f>D99*H95</f>
        <v>0</v>
      </c>
      <c r="H99" s="123"/>
    </row>
    <row r="101" spans="1:10" x14ac:dyDescent="0.25">
      <c r="A101" t="s">
        <v>151</v>
      </c>
      <c r="B101">
        <f>SUM(B102:B104)</f>
        <v>184</v>
      </c>
      <c r="C101" s="129" t="s">
        <v>318</v>
      </c>
      <c r="D101" s="129"/>
      <c r="E101" s="19">
        <f>SUM(E102:E104)</f>
        <v>0</v>
      </c>
      <c r="F101" s="146" t="s">
        <v>319</v>
      </c>
      <c r="G101" s="146"/>
      <c r="H101" s="74">
        <v>0</v>
      </c>
    </row>
    <row r="102" spans="1:10" x14ac:dyDescent="0.25">
      <c r="A102" s="13" t="s">
        <v>164</v>
      </c>
      <c r="B102" s="5">
        <v>140</v>
      </c>
      <c r="C102" s="16">
        <v>12</v>
      </c>
      <c r="D102" s="16">
        <f>C102*B102</f>
        <v>1680</v>
      </c>
      <c r="E102" s="17">
        <f>H101*B102</f>
        <v>0</v>
      </c>
      <c r="F102" s="147" t="s">
        <v>387</v>
      </c>
      <c r="G102" s="45"/>
      <c r="H102" s="23"/>
    </row>
    <row r="103" spans="1:10" ht="15" customHeight="1" x14ac:dyDescent="0.25">
      <c r="A103" s="13" t="s">
        <v>163</v>
      </c>
      <c r="B103" s="5">
        <v>27</v>
      </c>
      <c r="C103" s="16">
        <v>62</v>
      </c>
      <c r="D103" s="16">
        <f>C103*B103</f>
        <v>1674</v>
      </c>
      <c r="E103" s="17">
        <f>H101*B103</f>
        <v>0</v>
      </c>
      <c r="F103" s="148"/>
      <c r="G103" s="47">
        <v>300</v>
      </c>
      <c r="H103" s="19" t="s">
        <v>333</v>
      </c>
    </row>
    <row r="104" spans="1:10" x14ac:dyDescent="0.25">
      <c r="A104" s="13" t="s">
        <v>162</v>
      </c>
      <c r="B104" s="5">
        <v>17</v>
      </c>
      <c r="C104" s="16">
        <v>50</v>
      </c>
      <c r="D104" s="16">
        <f>C104*B104</f>
        <v>850</v>
      </c>
      <c r="E104" s="17">
        <f>H101*B104</f>
        <v>0</v>
      </c>
      <c r="F104" s="31" t="s">
        <v>321</v>
      </c>
      <c r="G104" s="47">
        <f>G103/D106*1000</f>
        <v>85.714285714285708</v>
      </c>
      <c r="H104" s="19" t="str">
        <f>H103</f>
        <v>personel</v>
      </c>
    </row>
    <row r="105" spans="1:10" x14ac:dyDescent="0.25">
      <c r="A105" s="152" t="s">
        <v>139</v>
      </c>
      <c r="B105" s="153"/>
      <c r="C105" s="153"/>
      <c r="D105" s="16">
        <f>SUM(D102:D104)</f>
        <v>4204</v>
      </c>
      <c r="E105" s="146" t="s">
        <v>324</v>
      </c>
      <c r="F105" s="146"/>
      <c r="G105" s="130">
        <f>D105*H101</f>
        <v>0</v>
      </c>
      <c r="H105" s="130"/>
    </row>
    <row r="106" spans="1:10" x14ac:dyDescent="0.25">
      <c r="A106" s="149" t="s">
        <v>138</v>
      </c>
      <c r="B106" s="123"/>
      <c r="C106" s="123"/>
      <c r="D106" s="10">
        <v>3500</v>
      </c>
      <c r="E106" s="25"/>
      <c r="F106" s="25"/>
      <c r="G106" s="45"/>
    </row>
    <row r="108" spans="1:10" x14ac:dyDescent="0.25">
      <c r="A108" t="s">
        <v>152</v>
      </c>
      <c r="B108">
        <f>SUM(B109:B111)</f>
        <v>178</v>
      </c>
      <c r="C108" s="129" t="s">
        <v>318</v>
      </c>
      <c r="D108" s="129"/>
      <c r="E108" s="19">
        <f>SUM(E109:E111)</f>
        <v>0</v>
      </c>
      <c r="F108" s="146" t="s">
        <v>319</v>
      </c>
      <c r="G108" s="146"/>
      <c r="H108" s="74">
        <v>0</v>
      </c>
    </row>
    <row r="109" spans="1:10" x14ac:dyDescent="0.25">
      <c r="A109" s="13" t="s">
        <v>174</v>
      </c>
      <c r="B109" s="5">
        <v>129</v>
      </c>
      <c r="C109" s="16">
        <v>17</v>
      </c>
      <c r="D109" s="16">
        <f>C109*B109</f>
        <v>2193</v>
      </c>
      <c r="E109" s="17">
        <f>H108*B109</f>
        <v>0</v>
      </c>
      <c r="F109" s="147" t="s">
        <v>387</v>
      </c>
      <c r="G109" s="45"/>
      <c r="H109" s="23"/>
      <c r="J109" s="96"/>
    </row>
    <row r="110" spans="1:10" ht="15" customHeight="1" x14ac:dyDescent="0.25">
      <c r="A110" s="13" t="s">
        <v>175</v>
      </c>
      <c r="B110" s="5">
        <v>27</v>
      </c>
      <c r="C110" s="16">
        <v>82</v>
      </c>
      <c r="D110" s="16">
        <f>C110*B110</f>
        <v>2214</v>
      </c>
      <c r="E110" s="17">
        <f>H108*B110</f>
        <v>0</v>
      </c>
      <c r="F110" s="148"/>
      <c r="G110" s="47">
        <v>250</v>
      </c>
      <c r="H110" s="19" t="s">
        <v>333</v>
      </c>
    </row>
    <row r="111" spans="1:10" x14ac:dyDescent="0.25">
      <c r="A111" s="13" t="s">
        <v>176</v>
      </c>
      <c r="B111" s="5">
        <v>22</v>
      </c>
      <c r="C111" s="16">
        <v>50</v>
      </c>
      <c r="D111" s="16">
        <f>C111*B111</f>
        <v>1100</v>
      </c>
      <c r="E111" s="17">
        <f>H108*B111</f>
        <v>0</v>
      </c>
      <c r="F111" s="31" t="s">
        <v>321</v>
      </c>
      <c r="G111" s="47">
        <f>G110/D112*1000</f>
        <v>45.396767750136185</v>
      </c>
      <c r="H111" s="19" t="str">
        <f>H110</f>
        <v>personel</v>
      </c>
    </row>
    <row r="112" spans="1:10" x14ac:dyDescent="0.25">
      <c r="A112" s="152" t="s">
        <v>139</v>
      </c>
      <c r="B112" s="153"/>
      <c r="C112" s="153"/>
      <c r="D112" s="16">
        <f>SUM(D109:D111)</f>
        <v>5507</v>
      </c>
      <c r="E112" s="146" t="s">
        <v>324</v>
      </c>
      <c r="F112" s="146"/>
      <c r="G112" s="130">
        <f>D112*H108</f>
        <v>0</v>
      </c>
      <c r="H112" s="123"/>
    </row>
    <row r="113" spans="1:8" x14ac:dyDescent="0.25">
      <c r="A113" s="149" t="s">
        <v>138</v>
      </c>
      <c r="B113" s="123"/>
      <c r="C113" s="123"/>
      <c r="D113" s="10">
        <v>4500</v>
      </c>
      <c r="E113" s="130"/>
      <c r="F113" s="123"/>
      <c r="G113" s="45"/>
    </row>
    <row r="115" spans="1:8" x14ac:dyDescent="0.25">
      <c r="A115" t="s">
        <v>154</v>
      </c>
      <c r="B115">
        <f>SUM(B116:B118)</f>
        <v>119</v>
      </c>
      <c r="C115" s="129" t="s">
        <v>318</v>
      </c>
      <c r="D115" s="129"/>
      <c r="E115" s="19">
        <f>SUM(E116:E118)</f>
        <v>0</v>
      </c>
      <c r="F115" s="146" t="s">
        <v>319</v>
      </c>
      <c r="G115" s="123"/>
      <c r="H115" s="74">
        <v>0</v>
      </c>
    </row>
    <row r="116" spans="1:8" x14ac:dyDescent="0.25">
      <c r="A116" s="13" t="s">
        <v>185</v>
      </c>
      <c r="B116" s="5">
        <v>49</v>
      </c>
      <c r="C116" s="16">
        <v>49</v>
      </c>
      <c r="D116" s="16">
        <f>C116*B116</f>
        <v>2401</v>
      </c>
      <c r="E116" s="17">
        <f>H115*B116</f>
        <v>0</v>
      </c>
      <c r="F116" s="147" t="s">
        <v>387</v>
      </c>
      <c r="G116" s="45"/>
      <c r="H116" s="23"/>
    </row>
    <row r="117" spans="1:8" ht="15" customHeight="1" x14ac:dyDescent="0.25">
      <c r="A117" s="13" t="s">
        <v>177</v>
      </c>
      <c r="B117" s="5">
        <v>48</v>
      </c>
      <c r="C117" s="16">
        <v>50</v>
      </c>
      <c r="D117" s="16">
        <f>C117*B117</f>
        <v>2400</v>
      </c>
      <c r="E117" s="17">
        <f>H115*B117</f>
        <v>0</v>
      </c>
      <c r="F117" s="148"/>
      <c r="G117" s="49">
        <v>0.25</v>
      </c>
      <c r="H117" s="19" t="s">
        <v>331</v>
      </c>
    </row>
    <row r="118" spans="1:8" x14ac:dyDescent="0.25">
      <c r="A118" s="13" t="s">
        <v>178</v>
      </c>
      <c r="B118" s="5">
        <v>22</v>
      </c>
      <c r="C118" s="16">
        <v>54</v>
      </c>
      <c r="D118" s="16">
        <f>C118*B118</f>
        <v>1188</v>
      </c>
      <c r="E118" s="17">
        <f>H115*B118</f>
        <v>0</v>
      </c>
      <c r="F118" s="31" t="s">
        <v>321</v>
      </c>
      <c r="G118" s="49">
        <f>G117/D119*1000</f>
        <v>4.1743195859074975E-2</v>
      </c>
      <c r="H118" s="19" t="str">
        <f>H117</f>
        <v>M 3/Hr.</v>
      </c>
    </row>
    <row r="119" spans="1:8" x14ac:dyDescent="0.25">
      <c r="A119" s="150" t="s">
        <v>139</v>
      </c>
      <c r="B119" s="151"/>
      <c r="C119" s="151"/>
      <c r="D119" s="16">
        <f>SUM(D116:D118)</f>
        <v>5989</v>
      </c>
      <c r="E119" s="146" t="s">
        <v>324</v>
      </c>
      <c r="F119" s="149"/>
      <c r="G119" s="130">
        <f>D119*H115</f>
        <v>0</v>
      </c>
      <c r="H119" s="123"/>
    </row>
    <row r="120" spans="1:8" x14ac:dyDescent="0.25">
      <c r="A120" s="149" t="s">
        <v>138</v>
      </c>
      <c r="B120" s="123"/>
      <c r="C120" s="123"/>
      <c r="D120" s="10">
        <v>5000</v>
      </c>
      <c r="E120" s="130"/>
      <c r="F120" s="130"/>
      <c r="G120" s="123"/>
      <c r="H120" s="23"/>
    </row>
    <row r="121" spans="1:8" x14ac:dyDescent="0.25">
      <c r="A121" s="30"/>
      <c r="B121" s="27"/>
      <c r="C121" s="27"/>
      <c r="E121" s="28"/>
      <c r="F121" s="28"/>
      <c r="G121" s="27"/>
      <c r="H121" s="27"/>
    </row>
    <row r="122" spans="1:8" x14ac:dyDescent="0.25">
      <c r="A122" t="s">
        <v>256</v>
      </c>
      <c r="B122">
        <f>SUM(B123:B125)</f>
        <v>204</v>
      </c>
      <c r="C122" s="129" t="s">
        <v>318</v>
      </c>
      <c r="D122" s="129"/>
      <c r="E122" s="19">
        <f>SUM(E123:E125)</f>
        <v>0</v>
      </c>
      <c r="F122" s="146" t="s">
        <v>319</v>
      </c>
      <c r="G122" s="146"/>
      <c r="H122" s="74">
        <v>0</v>
      </c>
    </row>
    <row r="123" spans="1:8" ht="15" customHeight="1" x14ac:dyDescent="0.25">
      <c r="A123" s="13" t="s">
        <v>257</v>
      </c>
      <c r="B123" s="18">
        <v>39</v>
      </c>
      <c r="C123" s="20">
        <v>390</v>
      </c>
      <c r="D123" s="20">
        <f>C123*B123</f>
        <v>15210</v>
      </c>
      <c r="E123" s="17">
        <f>H122*B123</f>
        <v>0</v>
      </c>
      <c r="F123" s="147" t="s">
        <v>387</v>
      </c>
      <c r="G123" s="45"/>
      <c r="H123" s="23"/>
    </row>
    <row r="124" spans="1:8" x14ac:dyDescent="0.25">
      <c r="A124" s="13" t="s">
        <v>187</v>
      </c>
      <c r="B124" s="18">
        <v>90</v>
      </c>
      <c r="C124" s="20">
        <v>299</v>
      </c>
      <c r="D124" s="20">
        <f>C124*B124</f>
        <v>26910</v>
      </c>
      <c r="E124" s="17">
        <f>H122*B124</f>
        <v>0</v>
      </c>
      <c r="F124" s="148"/>
      <c r="G124" s="51">
        <v>0.01</v>
      </c>
      <c r="H124" s="19" t="s">
        <v>335</v>
      </c>
    </row>
    <row r="125" spans="1:8" x14ac:dyDescent="0.25">
      <c r="A125" s="21" t="s">
        <v>50</v>
      </c>
      <c r="B125" s="18">
        <v>75</v>
      </c>
      <c r="C125" s="20">
        <v>480</v>
      </c>
      <c r="D125" s="20">
        <f>C125*B125</f>
        <v>36000</v>
      </c>
      <c r="E125" s="17">
        <f>H122*B125</f>
        <v>0</v>
      </c>
      <c r="F125" s="31" t="s">
        <v>321</v>
      </c>
      <c r="G125" s="51">
        <f>G124/D126*1000</f>
        <v>1.2800819252432158E-4</v>
      </c>
      <c r="H125" s="19" t="str">
        <f>H124</f>
        <v>Detect.</v>
      </c>
    </row>
    <row r="126" spans="1:8" x14ac:dyDescent="0.25">
      <c r="A126" s="152" t="s">
        <v>139</v>
      </c>
      <c r="B126" s="153"/>
      <c r="C126" s="153"/>
      <c r="D126" s="20">
        <f>SUM(D123:D125)</f>
        <v>78120</v>
      </c>
      <c r="E126" s="146" t="s">
        <v>324</v>
      </c>
      <c r="F126" s="146"/>
      <c r="G126" s="130">
        <f>D126*H122</f>
        <v>0</v>
      </c>
      <c r="H126" s="123"/>
    </row>
    <row r="127" spans="1:8" x14ac:dyDescent="0.25">
      <c r="A127" s="30"/>
      <c r="B127" s="27"/>
      <c r="C127" s="27"/>
      <c r="E127" s="28"/>
      <c r="F127" s="28"/>
      <c r="G127" s="27"/>
      <c r="H127" s="27"/>
    </row>
    <row r="128" spans="1:8" x14ac:dyDescent="0.25">
      <c r="A128" t="s">
        <v>215</v>
      </c>
      <c r="B128">
        <f>SUM(B129:B131)</f>
        <v>267</v>
      </c>
      <c r="C128" s="129" t="s">
        <v>318</v>
      </c>
      <c r="D128" s="129"/>
      <c r="E128" s="19">
        <f>SUM(E129:E131)</f>
        <v>0</v>
      </c>
      <c r="F128" s="146" t="s">
        <v>319</v>
      </c>
      <c r="G128" s="146"/>
      <c r="H128" s="74">
        <v>0</v>
      </c>
    </row>
    <row r="129" spans="1:8" ht="15" customHeight="1" x14ac:dyDescent="0.25">
      <c r="A129" s="13" t="s">
        <v>217</v>
      </c>
      <c r="B129" s="23">
        <v>60</v>
      </c>
      <c r="C129" s="25">
        <v>1140</v>
      </c>
      <c r="D129" s="25">
        <f>C129*B129</f>
        <v>68400</v>
      </c>
      <c r="E129" s="17">
        <f>H128*B129</f>
        <v>0</v>
      </c>
      <c r="F129" s="147" t="s">
        <v>387</v>
      </c>
      <c r="G129" s="45"/>
      <c r="H129" s="23"/>
    </row>
    <row r="130" spans="1:8" x14ac:dyDescent="0.25">
      <c r="A130" s="13" t="s">
        <v>218</v>
      </c>
      <c r="B130" s="23">
        <v>117</v>
      </c>
      <c r="C130" s="25">
        <v>406</v>
      </c>
      <c r="D130" s="25">
        <f>C130*B130</f>
        <v>47502</v>
      </c>
      <c r="E130" s="17">
        <f>H128*B130</f>
        <v>0</v>
      </c>
      <c r="F130" s="148"/>
      <c r="G130" s="47">
        <f>7500/4</f>
        <v>1875</v>
      </c>
      <c r="H130" s="19" t="s">
        <v>309</v>
      </c>
    </row>
    <row r="131" spans="1:8" x14ac:dyDescent="0.25">
      <c r="A131" s="13" t="s">
        <v>219</v>
      </c>
      <c r="B131" s="23">
        <v>90</v>
      </c>
      <c r="C131" s="25">
        <v>528</v>
      </c>
      <c r="D131" s="25">
        <f>C131*B131</f>
        <v>47520</v>
      </c>
      <c r="E131" s="17">
        <f>H128*B131</f>
        <v>0</v>
      </c>
      <c r="F131" s="31" t="s">
        <v>321</v>
      </c>
      <c r="G131" s="47">
        <f>G130/D132*1000</f>
        <v>11.473363439438998</v>
      </c>
      <c r="H131" s="19" t="str">
        <f>H130</f>
        <v>armor</v>
      </c>
    </row>
    <row r="132" spans="1:8" x14ac:dyDescent="0.25">
      <c r="A132" s="23"/>
      <c r="B132" s="23"/>
      <c r="C132" s="13" t="s">
        <v>139</v>
      </c>
      <c r="D132" s="25">
        <f>SUM(D129:D131)</f>
        <v>163422</v>
      </c>
      <c r="E132" s="146" t="s">
        <v>324</v>
      </c>
      <c r="F132" s="146"/>
      <c r="G132" s="130">
        <f>D132*H128</f>
        <v>0</v>
      </c>
      <c r="H132" s="123"/>
    </row>
    <row r="133" spans="1:8" x14ac:dyDescent="0.25">
      <c r="A133" s="30"/>
      <c r="B133" s="27"/>
      <c r="C133" s="27"/>
      <c r="E133" s="28"/>
      <c r="F133" s="28"/>
      <c r="G133" s="27"/>
      <c r="H133" s="27"/>
    </row>
    <row r="134" spans="1:8" x14ac:dyDescent="0.25">
      <c r="A134" t="s">
        <v>206</v>
      </c>
      <c r="B134">
        <f>SUM(B135:B137)</f>
        <v>542</v>
      </c>
      <c r="C134" s="129" t="s">
        <v>318</v>
      </c>
      <c r="D134" s="129"/>
      <c r="E134" s="19">
        <f>SUM(E135:E137)</f>
        <v>0</v>
      </c>
      <c r="F134" s="146" t="s">
        <v>319</v>
      </c>
      <c r="G134" s="146"/>
      <c r="H134" s="74">
        <v>0</v>
      </c>
    </row>
    <row r="135" spans="1:8" ht="15" customHeight="1" x14ac:dyDescent="0.25">
      <c r="A135" s="13" t="s">
        <v>207</v>
      </c>
      <c r="B135" s="18">
        <v>262</v>
      </c>
      <c r="C135" s="20">
        <v>504</v>
      </c>
      <c r="D135" s="20">
        <f>C135*B135</f>
        <v>132048</v>
      </c>
      <c r="E135" s="17">
        <f>H134*B135</f>
        <v>0</v>
      </c>
      <c r="F135" s="147" t="s">
        <v>387</v>
      </c>
      <c r="G135" s="45"/>
      <c r="H135" s="23"/>
    </row>
    <row r="136" spans="1:8" x14ac:dyDescent="0.25">
      <c r="A136" s="13" t="s">
        <v>199</v>
      </c>
      <c r="B136" s="18">
        <v>236</v>
      </c>
      <c r="C136" s="20">
        <v>562</v>
      </c>
      <c r="D136" s="20">
        <f>C136*B136</f>
        <v>132632</v>
      </c>
      <c r="E136" s="17">
        <f>H134*B136</f>
        <v>0</v>
      </c>
      <c r="F136" s="148"/>
      <c r="G136" s="39">
        <v>3000</v>
      </c>
      <c r="H136" s="19" t="s">
        <v>311</v>
      </c>
    </row>
    <row r="137" spans="1:8" x14ac:dyDescent="0.25">
      <c r="A137" s="13" t="s">
        <v>300</v>
      </c>
      <c r="B137" s="18">
        <v>44</v>
      </c>
      <c r="C137" s="20">
        <v>1500</v>
      </c>
      <c r="D137" s="20">
        <f>C137*B137</f>
        <v>66000</v>
      </c>
      <c r="E137" s="17">
        <f>H134*B137</f>
        <v>0</v>
      </c>
      <c r="F137" s="31" t="s">
        <v>321</v>
      </c>
      <c r="G137" s="46">
        <f>G136/D138*1000</f>
        <v>9.0722148300471748</v>
      </c>
      <c r="H137" s="19" t="str">
        <f>H136</f>
        <v>attack</v>
      </c>
    </row>
    <row r="138" spans="1:8" x14ac:dyDescent="0.25">
      <c r="A138" s="18"/>
      <c r="B138" s="18"/>
      <c r="C138" s="13" t="s">
        <v>139</v>
      </c>
      <c r="D138" s="20">
        <f>SUM(D135:D137)</f>
        <v>330680</v>
      </c>
      <c r="E138" s="146" t="s">
        <v>324</v>
      </c>
      <c r="F138" s="146"/>
      <c r="G138" s="130">
        <f>D138*H134</f>
        <v>0</v>
      </c>
      <c r="H138" s="123"/>
    </row>
    <row r="140" spans="1:8" x14ac:dyDescent="0.25">
      <c r="A140" t="s">
        <v>153</v>
      </c>
      <c r="B140">
        <f>SUM(B141:B143)</f>
        <v>89</v>
      </c>
      <c r="C140" s="129" t="s">
        <v>318</v>
      </c>
      <c r="D140" s="129"/>
      <c r="E140" s="19">
        <f>SUM(E141:E143)</f>
        <v>0</v>
      </c>
      <c r="F140" s="146" t="s">
        <v>319</v>
      </c>
      <c r="G140" s="146"/>
      <c r="H140" s="74">
        <v>0</v>
      </c>
    </row>
    <row r="141" spans="1:8" x14ac:dyDescent="0.25">
      <c r="A141" s="13" t="s">
        <v>165</v>
      </c>
      <c r="B141" s="5">
        <v>44</v>
      </c>
      <c r="C141" s="16">
        <v>80</v>
      </c>
      <c r="D141" s="16">
        <f>C141*B141</f>
        <v>3520</v>
      </c>
      <c r="E141" s="17">
        <f>H140*B141</f>
        <v>0</v>
      </c>
      <c r="F141" s="147" t="s">
        <v>387</v>
      </c>
      <c r="G141" s="45"/>
      <c r="H141" s="23"/>
    </row>
    <row r="142" spans="1:8" ht="15" customHeight="1" x14ac:dyDescent="0.25">
      <c r="A142" s="13" t="s">
        <v>179</v>
      </c>
      <c r="B142" s="5">
        <v>10</v>
      </c>
      <c r="C142" s="16">
        <v>390</v>
      </c>
      <c r="D142" s="16">
        <f>C142*B142</f>
        <v>3900</v>
      </c>
      <c r="E142" s="17">
        <f>H140*B142</f>
        <v>0</v>
      </c>
      <c r="F142" s="148"/>
      <c r="G142" s="46">
        <v>25</v>
      </c>
      <c r="H142" s="19" t="s">
        <v>334</v>
      </c>
    </row>
    <row r="143" spans="1:8" x14ac:dyDescent="0.25">
      <c r="A143" s="13" t="s">
        <v>176</v>
      </c>
      <c r="B143" s="5">
        <v>35</v>
      </c>
      <c r="C143" s="16">
        <v>50</v>
      </c>
      <c r="D143" s="16">
        <f>C143*B143</f>
        <v>1750</v>
      </c>
      <c r="E143" s="17">
        <f>H140*B143</f>
        <v>0</v>
      </c>
      <c r="F143" s="31" t="s">
        <v>321</v>
      </c>
      <c r="G143" s="46">
        <f>G142/D145*1000</f>
        <v>3.3333333333333335</v>
      </c>
      <c r="H143" s="19" t="str">
        <f>H142</f>
        <v>RP/hour</v>
      </c>
    </row>
    <row r="144" spans="1:8" x14ac:dyDescent="0.25">
      <c r="A144" s="152" t="s">
        <v>139</v>
      </c>
      <c r="B144" s="153"/>
      <c r="C144" s="153"/>
      <c r="D144" s="16">
        <f>SUM(D141:D143)</f>
        <v>9170</v>
      </c>
      <c r="E144" s="146" t="s">
        <v>324</v>
      </c>
      <c r="F144" s="146"/>
      <c r="G144" s="130">
        <f>D144*H140</f>
        <v>0</v>
      </c>
      <c r="H144" s="123"/>
    </row>
    <row r="145" spans="1:8" x14ac:dyDescent="0.25">
      <c r="A145" s="149" t="s">
        <v>138</v>
      </c>
      <c r="B145" s="123"/>
      <c r="C145" s="123"/>
      <c r="D145" s="10">
        <v>7500</v>
      </c>
      <c r="E145" s="130"/>
      <c r="F145" s="130"/>
      <c r="G145" s="123"/>
      <c r="H145" s="23"/>
    </row>
    <row r="147" spans="1:8" x14ac:dyDescent="0.25">
      <c r="A147" t="s">
        <v>198</v>
      </c>
      <c r="B147">
        <f>SUM(B148:B150)</f>
        <v>1629</v>
      </c>
      <c r="C147" s="129" t="s">
        <v>318</v>
      </c>
      <c r="D147" s="129"/>
      <c r="E147" s="19">
        <f>SUM(E148:E150)</f>
        <v>0</v>
      </c>
      <c r="F147" s="146" t="s">
        <v>319</v>
      </c>
      <c r="G147" s="146"/>
      <c r="H147" s="74">
        <v>0</v>
      </c>
    </row>
    <row r="148" spans="1:8" ht="15" customHeight="1" x14ac:dyDescent="0.25">
      <c r="A148" s="13" t="s">
        <v>173</v>
      </c>
      <c r="B148" s="18">
        <v>834</v>
      </c>
      <c r="C148" s="20">
        <v>12</v>
      </c>
      <c r="D148" s="20">
        <f>C148*B148</f>
        <v>10008</v>
      </c>
      <c r="E148" s="17">
        <f>H147*B148</f>
        <v>0</v>
      </c>
      <c r="F148" s="147" t="s">
        <v>387</v>
      </c>
      <c r="G148" s="45"/>
      <c r="H148" s="23"/>
    </row>
    <row r="149" spans="1:8" x14ac:dyDescent="0.25">
      <c r="A149" s="13" t="s">
        <v>146</v>
      </c>
      <c r="B149" s="18">
        <v>596</v>
      </c>
      <c r="C149" s="20">
        <v>17</v>
      </c>
      <c r="D149" s="20">
        <f>C149*B149</f>
        <v>10132</v>
      </c>
      <c r="E149" s="17">
        <f>H147*B149</f>
        <v>0</v>
      </c>
      <c r="F149" s="148"/>
      <c r="G149" s="49">
        <v>2.5</v>
      </c>
      <c r="H149" s="19" t="s">
        <v>337</v>
      </c>
    </row>
    <row r="150" spans="1:8" x14ac:dyDescent="0.25">
      <c r="A150" s="13" t="s">
        <v>176</v>
      </c>
      <c r="B150" s="18">
        <v>199</v>
      </c>
      <c r="C150" s="20">
        <v>50</v>
      </c>
      <c r="D150" s="20">
        <f>C150*B150</f>
        <v>9950</v>
      </c>
      <c r="E150" s="17">
        <f>H147*B150</f>
        <v>0</v>
      </c>
      <c r="F150" s="31" t="s">
        <v>321</v>
      </c>
      <c r="G150" s="49">
        <f>G149/D151*1000</f>
        <v>8.3084081090063142E-2</v>
      </c>
      <c r="H150" s="19" t="str">
        <f>H149</f>
        <v>M 3/hour</v>
      </c>
    </row>
    <row r="151" spans="1:8" x14ac:dyDescent="0.25">
      <c r="A151" s="18"/>
      <c r="B151" s="18"/>
      <c r="C151" s="13" t="s">
        <v>139</v>
      </c>
      <c r="D151" s="20">
        <f>SUM(D148:D150)</f>
        <v>30090</v>
      </c>
      <c r="E151" s="19">
        <f>SUM(E148:E150)</f>
        <v>0</v>
      </c>
      <c r="G151" s="45"/>
    </row>
    <row r="153" spans="1:8" x14ac:dyDescent="0.25">
      <c r="A153" t="s">
        <v>196</v>
      </c>
      <c r="B153">
        <f>SUM(B154:B156)</f>
        <v>1629</v>
      </c>
      <c r="C153" s="129" t="s">
        <v>318</v>
      </c>
      <c r="D153" s="129"/>
      <c r="E153" s="19">
        <f>SUM(E154:E156)</f>
        <v>0</v>
      </c>
      <c r="F153" s="146" t="s">
        <v>319</v>
      </c>
      <c r="G153" s="146"/>
      <c r="H153" s="74">
        <v>0</v>
      </c>
    </row>
    <row r="154" spans="1:8" ht="15" customHeight="1" x14ac:dyDescent="0.25">
      <c r="A154" s="13" t="s">
        <v>164</v>
      </c>
      <c r="B154" s="18">
        <v>834</v>
      </c>
      <c r="C154" s="20">
        <v>12</v>
      </c>
      <c r="D154" s="20">
        <f>C154*B154</f>
        <v>10008</v>
      </c>
      <c r="E154" s="17">
        <f>H153*B154</f>
        <v>0</v>
      </c>
      <c r="F154" s="147" t="s">
        <v>387</v>
      </c>
      <c r="G154" s="45"/>
      <c r="H154" s="23"/>
    </row>
    <row r="155" spans="1:8" x14ac:dyDescent="0.25">
      <c r="A155" s="13" t="s">
        <v>174</v>
      </c>
      <c r="B155" s="18">
        <v>596</v>
      </c>
      <c r="C155" s="20">
        <v>17</v>
      </c>
      <c r="D155" s="20">
        <f>C155*B155</f>
        <v>10132</v>
      </c>
      <c r="E155" s="17">
        <f>H153*B155</f>
        <v>0</v>
      </c>
      <c r="F155" s="148"/>
      <c r="G155" s="46">
        <f>300/4</f>
        <v>75</v>
      </c>
      <c r="H155" s="19" t="s">
        <v>329</v>
      </c>
    </row>
    <row r="156" spans="1:8" x14ac:dyDescent="0.25">
      <c r="A156" s="13" t="s">
        <v>177</v>
      </c>
      <c r="B156" s="18">
        <v>199</v>
      </c>
      <c r="C156" s="20">
        <v>50</v>
      </c>
      <c r="D156" s="20">
        <f>C156*B156</f>
        <v>9950</v>
      </c>
      <c r="E156" s="17">
        <f>H153*B156</f>
        <v>0</v>
      </c>
      <c r="F156" s="31" t="s">
        <v>321</v>
      </c>
      <c r="G156" s="46">
        <f>G155/D157*1000</f>
        <v>2.4925224327018944</v>
      </c>
      <c r="H156" s="19" t="str">
        <f>H155</f>
        <v>M 3</v>
      </c>
    </row>
    <row r="157" spans="1:8" x14ac:dyDescent="0.25">
      <c r="A157" s="18"/>
      <c r="B157" s="18"/>
      <c r="C157" s="13" t="s">
        <v>139</v>
      </c>
      <c r="D157" s="20">
        <f>SUM(D154:D156)</f>
        <v>30090</v>
      </c>
      <c r="E157" s="146" t="s">
        <v>324</v>
      </c>
      <c r="F157" s="146"/>
      <c r="G157" s="130">
        <f>D157*H153</f>
        <v>0</v>
      </c>
      <c r="H157" s="123"/>
    </row>
    <row r="159" spans="1:8" x14ac:dyDescent="0.25">
      <c r="A159" t="s">
        <v>208</v>
      </c>
      <c r="B159">
        <f>SUM(B160:B162)</f>
        <v>496</v>
      </c>
      <c r="C159" s="129" t="s">
        <v>318</v>
      </c>
      <c r="D159" s="129"/>
      <c r="E159" s="19">
        <f>SUM(E160:E162)</f>
        <v>0</v>
      </c>
      <c r="F159" s="146" t="s">
        <v>319</v>
      </c>
      <c r="G159" s="146"/>
      <c r="H159" s="74">
        <v>0</v>
      </c>
    </row>
    <row r="160" spans="1:8" ht="15" customHeight="1" x14ac:dyDescent="0.25">
      <c r="A160" s="13" t="s">
        <v>209</v>
      </c>
      <c r="B160" s="18">
        <v>100</v>
      </c>
      <c r="C160" s="20">
        <v>1200</v>
      </c>
      <c r="D160" s="20">
        <f>C160*B160</f>
        <v>120000</v>
      </c>
      <c r="E160" s="17">
        <f>H159*B160</f>
        <v>0</v>
      </c>
      <c r="F160" s="147" t="s">
        <v>387</v>
      </c>
      <c r="G160" s="45"/>
      <c r="H160" s="23"/>
    </row>
    <row r="161" spans="1:8" x14ac:dyDescent="0.25">
      <c r="A161" s="13" t="s">
        <v>210</v>
      </c>
      <c r="B161" s="18">
        <v>211</v>
      </c>
      <c r="C161" s="20">
        <v>570</v>
      </c>
      <c r="D161" s="20">
        <f>C161*B161</f>
        <v>120270</v>
      </c>
      <c r="E161" s="17">
        <f>H159*B161</f>
        <v>0</v>
      </c>
      <c r="F161" s="148"/>
      <c r="G161" s="39">
        <v>12500</v>
      </c>
      <c r="H161" s="19" t="s">
        <v>311</v>
      </c>
    </row>
    <row r="162" spans="1:8" x14ac:dyDescent="0.25">
      <c r="A162" s="13" t="s">
        <v>211</v>
      </c>
      <c r="B162" s="18">
        <v>185</v>
      </c>
      <c r="C162" s="20">
        <v>324</v>
      </c>
      <c r="D162" s="20">
        <f>C162*B162</f>
        <v>59940</v>
      </c>
      <c r="E162" s="17">
        <f>H159*B162</f>
        <v>0</v>
      </c>
      <c r="F162" s="31" t="s">
        <v>321</v>
      </c>
      <c r="G162" s="47">
        <f>G161/D163*1000</f>
        <v>41.637520402385</v>
      </c>
      <c r="H162" s="19" t="str">
        <f>H161</f>
        <v>attack</v>
      </c>
    </row>
    <row r="163" spans="1:8" x14ac:dyDescent="0.25">
      <c r="A163" s="18"/>
      <c r="B163" s="18"/>
      <c r="C163" s="13" t="s">
        <v>139</v>
      </c>
      <c r="D163" s="20">
        <f>SUM(D160:D162)</f>
        <v>300210</v>
      </c>
      <c r="E163" s="146" t="s">
        <v>324</v>
      </c>
      <c r="F163" s="146"/>
      <c r="G163" s="130">
        <f>D163*H159</f>
        <v>0</v>
      </c>
      <c r="H163" s="123"/>
    </row>
    <row r="165" spans="1:8" x14ac:dyDescent="0.25">
      <c r="A165" t="s">
        <v>158</v>
      </c>
      <c r="B165">
        <f>SUM(B166:B168)</f>
        <v>14</v>
      </c>
      <c r="C165" s="129" t="s">
        <v>318</v>
      </c>
      <c r="D165" s="129"/>
      <c r="E165" s="19">
        <f>SUM(E166:E168)</f>
        <v>0</v>
      </c>
      <c r="F165" s="146" t="s">
        <v>319</v>
      </c>
      <c r="G165" s="146"/>
      <c r="H165" s="74">
        <v>0</v>
      </c>
    </row>
    <row r="166" spans="1:8" ht="15" customHeight="1" x14ac:dyDescent="0.25">
      <c r="A166" s="13" t="s">
        <v>145</v>
      </c>
      <c r="B166" s="5">
        <v>3</v>
      </c>
      <c r="C166" s="16">
        <v>690</v>
      </c>
      <c r="D166" s="16">
        <f>C166*B166</f>
        <v>2070</v>
      </c>
      <c r="E166" s="17">
        <f>H165*B166</f>
        <v>0</v>
      </c>
      <c r="F166" s="147" t="s">
        <v>387</v>
      </c>
      <c r="G166" s="45"/>
      <c r="H166" s="23"/>
    </row>
    <row r="167" spans="1:8" x14ac:dyDescent="0.25">
      <c r="A167" s="13" t="s">
        <v>184</v>
      </c>
      <c r="B167" s="5">
        <v>7</v>
      </c>
      <c r="C167" s="16">
        <v>112</v>
      </c>
      <c r="D167" s="16">
        <f>C167*B167</f>
        <v>784</v>
      </c>
      <c r="E167" s="17">
        <f>H165*B167</f>
        <v>0</v>
      </c>
      <c r="F167" s="148"/>
      <c r="G167" s="47">
        <v>250</v>
      </c>
      <c r="H167" s="19" t="s">
        <v>309</v>
      </c>
    </row>
    <row r="168" spans="1:8" x14ac:dyDescent="0.25">
      <c r="A168" s="13" t="s">
        <v>140</v>
      </c>
      <c r="B168" s="5">
        <v>4</v>
      </c>
      <c r="C168" s="16">
        <v>192</v>
      </c>
      <c r="D168" s="16">
        <f>C168*B168</f>
        <v>768</v>
      </c>
      <c r="E168" s="17">
        <f>H165*B168</f>
        <v>0</v>
      </c>
      <c r="F168" s="31" t="s">
        <v>321</v>
      </c>
      <c r="G168" s="47">
        <f>G167/D169*1000</f>
        <v>69.02263942573164</v>
      </c>
      <c r="H168" s="19" t="str">
        <f>H167</f>
        <v>armor</v>
      </c>
    </row>
    <row r="169" spans="1:8" x14ac:dyDescent="0.25">
      <c r="A169" s="5"/>
      <c r="B169" s="5"/>
      <c r="C169" s="13" t="s">
        <v>159</v>
      </c>
      <c r="D169" s="16">
        <f>SUM(D166:D168)</f>
        <v>3622</v>
      </c>
      <c r="E169" s="146" t="s">
        <v>324</v>
      </c>
      <c r="F169" s="146"/>
      <c r="G169" s="130">
        <f>D169*H165</f>
        <v>0</v>
      </c>
      <c r="H169" s="123"/>
    </row>
    <row r="171" spans="1:8" x14ac:dyDescent="0.25">
      <c r="A171" t="s">
        <v>156</v>
      </c>
      <c r="B171">
        <f>SUM(B172:B174)</f>
        <v>157</v>
      </c>
      <c r="C171" s="129" t="s">
        <v>318</v>
      </c>
      <c r="D171" s="129"/>
      <c r="E171" s="19">
        <f>SUM(E172:E174)</f>
        <v>0</v>
      </c>
      <c r="F171" s="146" t="s">
        <v>319</v>
      </c>
      <c r="G171" s="146"/>
      <c r="H171" s="74">
        <v>0</v>
      </c>
    </row>
    <row r="172" spans="1:8" ht="15" customHeight="1" x14ac:dyDescent="0.25">
      <c r="A172" s="13" t="s">
        <v>182</v>
      </c>
      <c r="B172" s="18">
        <v>55</v>
      </c>
      <c r="C172" s="20">
        <v>74</v>
      </c>
      <c r="D172" s="20">
        <f>C172*B172</f>
        <v>4070</v>
      </c>
      <c r="E172" s="17">
        <f>H171*B172</f>
        <v>0</v>
      </c>
      <c r="F172" s="147" t="s">
        <v>387</v>
      </c>
      <c r="G172" s="45"/>
      <c r="H172" s="23"/>
    </row>
    <row r="173" spans="1:8" x14ac:dyDescent="0.25">
      <c r="A173" s="13" t="s">
        <v>183</v>
      </c>
      <c r="B173" s="18">
        <v>12</v>
      </c>
      <c r="C173" s="20">
        <v>330</v>
      </c>
      <c r="D173" s="20">
        <f>C173*B173</f>
        <v>3960</v>
      </c>
      <c r="E173" s="17">
        <f>H171*B173</f>
        <v>0</v>
      </c>
      <c r="F173" s="148"/>
      <c r="G173" s="47">
        <v>500</v>
      </c>
      <c r="H173" s="19" t="s">
        <v>311</v>
      </c>
    </row>
    <row r="174" spans="1:8" x14ac:dyDescent="0.25">
      <c r="A174" s="13" t="s">
        <v>167</v>
      </c>
      <c r="B174" s="18">
        <v>90</v>
      </c>
      <c r="C174" s="20">
        <v>24</v>
      </c>
      <c r="D174" s="20">
        <f>C174*B174</f>
        <v>2160</v>
      </c>
      <c r="E174" s="17">
        <f>H171*B174</f>
        <v>0</v>
      </c>
      <c r="F174" s="31" t="s">
        <v>321</v>
      </c>
      <c r="G174" s="47">
        <f>G173/D175*1000</f>
        <v>49.067713444553483</v>
      </c>
      <c r="H174" s="19" t="str">
        <f>H173</f>
        <v>attack</v>
      </c>
    </row>
    <row r="175" spans="1:8" x14ac:dyDescent="0.25">
      <c r="A175" s="18"/>
      <c r="B175" s="18"/>
      <c r="C175" s="13" t="s">
        <v>157</v>
      </c>
      <c r="D175" s="20">
        <f>SUM(D172:D174)</f>
        <v>10190</v>
      </c>
      <c r="E175" s="146" t="s">
        <v>324</v>
      </c>
      <c r="F175" s="146"/>
      <c r="G175" s="130">
        <f>D175*H171</f>
        <v>0</v>
      </c>
      <c r="H175" s="123"/>
    </row>
    <row r="177" spans="1:8" x14ac:dyDescent="0.25">
      <c r="A177" t="s">
        <v>189</v>
      </c>
      <c r="B177">
        <f>SUM(B178:B180)</f>
        <v>361</v>
      </c>
      <c r="C177" s="129" t="s">
        <v>318</v>
      </c>
      <c r="D177" s="129"/>
      <c r="E177" s="19">
        <f>SUM(E178:E180)</f>
        <v>0</v>
      </c>
      <c r="F177" s="146" t="s">
        <v>319</v>
      </c>
      <c r="G177" s="146"/>
      <c r="H177" s="74">
        <v>0</v>
      </c>
    </row>
    <row r="178" spans="1:8" ht="15" customHeight="1" x14ac:dyDescent="0.25">
      <c r="A178" s="13" t="s">
        <v>187</v>
      </c>
      <c r="B178" s="5">
        <v>10</v>
      </c>
      <c r="C178" s="16">
        <v>299</v>
      </c>
      <c r="D178" s="16">
        <f>C178*B178</f>
        <v>2990</v>
      </c>
      <c r="E178" s="17">
        <f>H177*B178</f>
        <v>0</v>
      </c>
      <c r="F178" s="147" t="s">
        <v>387</v>
      </c>
      <c r="G178" s="45"/>
      <c r="H178" s="23"/>
    </row>
    <row r="179" spans="1:8" x14ac:dyDescent="0.25">
      <c r="A179" s="13" t="s">
        <v>173</v>
      </c>
      <c r="B179" s="5">
        <v>251</v>
      </c>
      <c r="C179" s="16">
        <v>12</v>
      </c>
      <c r="D179" s="16">
        <f>C179*B179</f>
        <v>3012</v>
      </c>
      <c r="E179" s="17">
        <f>H177*B179</f>
        <v>0</v>
      </c>
      <c r="F179" s="148"/>
      <c r="G179" s="48">
        <v>0.01</v>
      </c>
      <c r="H179" s="19" t="s">
        <v>335</v>
      </c>
    </row>
    <row r="180" spans="1:8" x14ac:dyDescent="0.25">
      <c r="A180" s="13" t="s">
        <v>188</v>
      </c>
      <c r="B180" s="5">
        <v>100</v>
      </c>
      <c r="C180" s="16">
        <v>90</v>
      </c>
      <c r="D180" s="16">
        <f>C180*B180</f>
        <v>9000</v>
      </c>
      <c r="E180" s="17">
        <f>H177*B180</f>
        <v>0</v>
      </c>
      <c r="F180" s="31" t="s">
        <v>321</v>
      </c>
      <c r="G180" s="50">
        <f>G179/D181*1000</f>
        <v>6.6657778962804959E-4</v>
      </c>
      <c r="H180" s="19" t="str">
        <f>H179</f>
        <v>Detect.</v>
      </c>
    </row>
    <row r="181" spans="1:8" x14ac:dyDescent="0.25">
      <c r="A181" s="152" t="s">
        <v>139</v>
      </c>
      <c r="B181" s="153"/>
      <c r="C181" s="153"/>
      <c r="D181" s="16">
        <f>SUM(D178:D180)</f>
        <v>15002</v>
      </c>
      <c r="E181" s="146" t="s">
        <v>324</v>
      </c>
      <c r="F181" s="146"/>
      <c r="G181" s="130">
        <f>D181*H177</f>
        <v>0</v>
      </c>
      <c r="H181" s="123"/>
    </row>
    <row r="182" spans="1:8" x14ac:dyDescent="0.25">
      <c r="A182" s="42"/>
      <c r="B182" s="34"/>
      <c r="C182" s="34"/>
      <c r="D182" s="25"/>
      <c r="E182" s="29"/>
      <c r="F182" s="29"/>
      <c r="G182" s="45"/>
      <c r="H182" s="23"/>
    </row>
    <row r="183" spans="1:8" x14ac:dyDescent="0.25">
      <c r="A183" t="s">
        <v>325</v>
      </c>
      <c r="B183">
        <f>SUM(B184:B186)</f>
        <v>75</v>
      </c>
      <c r="C183" s="129" t="s">
        <v>318</v>
      </c>
      <c r="D183" s="129"/>
      <c r="E183" s="19">
        <f>SUM(E184:E186)</f>
        <v>0</v>
      </c>
      <c r="F183" s="146" t="s">
        <v>319</v>
      </c>
      <c r="G183" s="123"/>
      <c r="H183" s="74">
        <v>0</v>
      </c>
    </row>
    <row r="184" spans="1:8" x14ac:dyDescent="0.25">
      <c r="A184" s="41" t="s">
        <v>147</v>
      </c>
      <c r="B184" s="37">
        <v>15</v>
      </c>
      <c r="C184" s="5">
        <v>542</v>
      </c>
      <c r="D184" s="16">
        <f>C184*B184</f>
        <v>8130</v>
      </c>
      <c r="E184" s="17">
        <f>H183*B184</f>
        <v>0</v>
      </c>
      <c r="F184" s="147" t="s">
        <v>387</v>
      </c>
      <c r="G184" s="52">
        <f>0.0003/4</f>
        <v>7.4999999999999993E-5</v>
      </c>
      <c r="H184" s="23" t="s">
        <v>326</v>
      </c>
    </row>
    <row r="185" spans="1:8" x14ac:dyDescent="0.25">
      <c r="A185" s="41" t="s">
        <v>148</v>
      </c>
      <c r="B185" s="37">
        <v>25</v>
      </c>
      <c r="C185" s="5">
        <v>228</v>
      </c>
      <c r="D185" s="16">
        <f>C185*B185</f>
        <v>5700</v>
      </c>
      <c r="E185" s="17">
        <f>H183*B185</f>
        <v>0</v>
      </c>
      <c r="F185" s="148"/>
      <c r="G185" s="50">
        <f>G184*60</f>
        <v>4.4999999999999997E-3</v>
      </c>
      <c r="H185" s="19" t="s">
        <v>327</v>
      </c>
    </row>
    <row r="186" spans="1:8" x14ac:dyDescent="0.25">
      <c r="A186" s="41" t="s">
        <v>149</v>
      </c>
      <c r="B186" s="37">
        <v>35</v>
      </c>
      <c r="C186" s="5">
        <v>120</v>
      </c>
      <c r="D186" s="16">
        <f>C186*B186</f>
        <v>4200</v>
      </c>
      <c r="E186" s="17">
        <f>H183*B186</f>
        <v>0</v>
      </c>
      <c r="F186" s="31" t="s">
        <v>321</v>
      </c>
      <c r="G186" s="50">
        <f>G185/D188*1000</f>
        <v>2.9999999999999997E-4</v>
      </c>
      <c r="H186" s="19" t="s">
        <v>327</v>
      </c>
    </row>
    <row r="187" spans="1:8" x14ac:dyDescent="0.25">
      <c r="A187" s="150" t="s">
        <v>139</v>
      </c>
      <c r="B187" s="151"/>
      <c r="C187" s="151"/>
      <c r="D187" s="16">
        <f>SUM(D184:D186)</f>
        <v>18030</v>
      </c>
      <c r="E187" s="146" t="s">
        <v>324</v>
      </c>
      <c r="F187" s="149"/>
      <c r="G187" s="130">
        <f>D187*H183</f>
        <v>0</v>
      </c>
      <c r="H187" s="123"/>
    </row>
    <row r="188" spans="1:8" x14ac:dyDescent="0.25">
      <c r="A188" s="149" t="s">
        <v>138</v>
      </c>
      <c r="B188" s="123"/>
      <c r="C188" s="123"/>
      <c r="D188" s="10">
        <v>15000</v>
      </c>
      <c r="E188" s="130"/>
      <c r="F188" s="123"/>
    </row>
  </sheetData>
  <mergeCells count="190">
    <mergeCell ref="C43:D43"/>
    <mergeCell ref="F43:G43"/>
    <mergeCell ref="F44:F45"/>
    <mergeCell ref="C31:D31"/>
    <mergeCell ref="B11:C11"/>
    <mergeCell ref="C76:D76"/>
    <mergeCell ref="A80:C80"/>
    <mergeCell ref="F76:G76"/>
    <mergeCell ref="E80:F80"/>
    <mergeCell ref="E112:F112"/>
    <mergeCell ref="G112:H112"/>
    <mergeCell ref="A112:C112"/>
    <mergeCell ref="F96:F97"/>
    <mergeCell ref="E99:F99"/>
    <mergeCell ref="G99:H99"/>
    <mergeCell ref="A55:C55"/>
    <mergeCell ref="A29:C29"/>
    <mergeCell ref="A62:C62"/>
    <mergeCell ref="A120:C120"/>
    <mergeCell ref="A48:C48"/>
    <mergeCell ref="C89:D89"/>
    <mergeCell ref="F89:G89"/>
    <mergeCell ref="F90:F91"/>
    <mergeCell ref="E93:F93"/>
    <mergeCell ref="G93:H93"/>
    <mergeCell ref="C64:D64"/>
    <mergeCell ref="F64:G64"/>
    <mergeCell ref="A113:C113"/>
    <mergeCell ref="F65:F66"/>
    <mergeCell ref="E68:F68"/>
    <mergeCell ref="G68:H68"/>
    <mergeCell ref="F37:G37"/>
    <mergeCell ref="C83:D83"/>
    <mergeCell ref="F83:G83"/>
    <mergeCell ref="F84:F85"/>
    <mergeCell ref="E87:F87"/>
    <mergeCell ref="G87:H87"/>
    <mergeCell ref="C57:D57"/>
    <mergeCell ref="E119:F119"/>
    <mergeCell ref="C95:D95"/>
    <mergeCell ref="F95:G95"/>
    <mergeCell ref="C165:D165"/>
    <mergeCell ref="F165:G165"/>
    <mergeCell ref="F166:F167"/>
    <mergeCell ref="E169:F169"/>
    <mergeCell ref="G169:H169"/>
    <mergeCell ref="C128:D128"/>
    <mergeCell ref="E138:F138"/>
    <mergeCell ref="G138:H138"/>
    <mergeCell ref="F116:F117"/>
    <mergeCell ref="F122:G122"/>
    <mergeCell ref="F123:F124"/>
    <mergeCell ref="E126:F126"/>
    <mergeCell ref="G126:H126"/>
    <mergeCell ref="A126:C126"/>
    <mergeCell ref="C134:D134"/>
    <mergeCell ref="F134:G134"/>
    <mergeCell ref="F129:F130"/>
    <mergeCell ref="E132:F132"/>
    <mergeCell ref="G119:H119"/>
    <mergeCell ref="G181:H181"/>
    <mergeCell ref="A181:C181"/>
    <mergeCell ref="C140:D140"/>
    <mergeCell ref="F140:G140"/>
    <mergeCell ref="F141:F142"/>
    <mergeCell ref="E144:F144"/>
    <mergeCell ref="G144:H144"/>
    <mergeCell ref="A144:C144"/>
    <mergeCell ref="F159:G159"/>
    <mergeCell ref="F160:F161"/>
    <mergeCell ref="E163:F163"/>
    <mergeCell ref="G163:H163"/>
    <mergeCell ref="C177:D177"/>
    <mergeCell ref="F177:G177"/>
    <mergeCell ref="F178:F179"/>
    <mergeCell ref="C147:D147"/>
    <mergeCell ref="C159:D159"/>
    <mergeCell ref="F172:F173"/>
    <mergeCell ref="E175:F175"/>
    <mergeCell ref="G175:H175"/>
    <mergeCell ref="C183:D183"/>
    <mergeCell ref="F183:G183"/>
    <mergeCell ref="F77:F78"/>
    <mergeCell ref="A5:D5"/>
    <mergeCell ref="A6:D6"/>
    <mergeCell ref="A8:E8"/>
    <mergeCell ref="A7:E7"/>
    <mergeCell ref="A54:C54"/>
    <mergeCell ref="A119:C119"/>
    <mergeCell ref="A106:C106"/>
    <mergeCell ref="C70:D70"/>
    <mergeCell ref="F70:G70"/>
    <mergeCell ref="F71:F72"/>
    <mergeCell ref="E74:F74"/>
    <mergeCell ref="G74:H74"/>
    <mergeCell ref="F5:H5"/>
    <mergeCell ref="F6:H6"/>
    <mergeCell ref="G7:H7"/>
    <mergeCell ref="G8:H8"/>
    <mergeCell ref="C37:D37"/>
    <mergeCell ref="A145:C145"/>
    <mergeCell ref="A61:C61"/>
    <mergeCell ref="F128:G128"/>
    <mergeCell ref="E181:F181"/>
    <mergeCell ref="A4:H4"/>
    <mergeCell ref="A81:C81"/>
    <mergeCell ref="A47:C47"/>
    <mergeCell ref="A41:C41"/>
    <mergeCell ref="F58:F59"/>
    <mergeCell ref="E61:F61"/>
    <mergeCell ref="G61:H61"/>
    <mergeCell ref="C115:D115"/>
    <mergeCell ref="F115:G115"/>
    <mergeCell ref="F57:G57"/>
    <mergeCell ref="A28:C28"/>
    <mergeCell ref="E47:F47"/>
    <mergeCell ref="G47:H47"/>
    <mergeCell ref="E28:F28"/>
    <mergeCell ref="G80:H80"/>
    <mergeCell ref="C108:D108"/>
    <mergeCell ref="F108:G108"/>
    <mergeCell ref="F109:F110"/>
    <mergeCell ref="C101:D101"/>
    <mergeCell ref="F101:G101"/>
    <mergeCell ref="F102:F103"/>
    <mergeCell ref="E105:F105"/>
    <mergeCell ref="G105:H105"/>
    <mergeCell ref="A105:C105"/>
    <mergeCell ref="C18:D18"/>
    <mergeCell ref="F18:G18"/>
    <mergeCell ref="F19:F20"/>
    <mergeCell ref="E22:F22"/>
    <mergeCell ref="G22:H22"/>
    <mergeCell ref="A22:C22"/>
    <mergeCell ref="F38:F39"/>
    <mergeCell ref="E41:F41"/>
    <mergeCell ref="G41:H41"/>
    <mergeCell ref="G28:H28"/>
    <mergeCell ref="C24:D24"/>
    <mergeCell ref="F24:G24"/>
    <mergeCell ref="F25:F26"/>
    <mergeCell ref="F31:G31"/>
    <mergeCell ref="F32:F33"/>
    <mergeCell ref="E35:F35"/>
    <mergeCell ref="G35:H35"/>
    <mergeCell ref="E29:F29"/>
    <mergeCell ref="G132:H132"/>
    <mergeCell ref="G157:H157"/>
    <mergeCell ref="F147:G147"/>
    <mergeCell ref="F148:F149"/>
    <mergeCell ref="C153:D153"/>
    <mergeCell ref="F153:G153"/>
    <mergeCell ref="F154:F155"/>
    <mergeCell ref="E157:F157"/>
    <mergeCell ref="C122:D122"/>
    <mergeCell ref="F135:F136"/>
    <mergeCell ref="A1:H3"/>
    <mergeCell ref="A15:H17"/>
    <mergeCell ref="J2:K2"/>
    <mergeCell ref="M2:N2"/>
    <mergeCell ref="P2:Q2"/>
    <mergeCell ref="S2:T2"/>
    <mergeCell ref="E188:F188"/>
    <mergeCell ref="E62:G62"/>
    <mergeCell ref="E113:F113"/>
    <mergeCell ref="E120:G120"/>
    <mergeCell ref="E48:F48"/>
    <mergeCell ref="E145:G145"/>
    <mergeCell ref="C171:D171"/>
    <mergeCell ref="F171:G171"/>
    <mergeCell ref="C50:D50"/>
    <mergeCell ref="F50:G50"/>
    <mergeCell ref="F51:F52"/>
    <mergeCell ref="E54:F54"/>
    <mergeCell ref="G54:H54"/>
    <mergeCell ref="A187:C187"/>
    <mergeCell ref="A188:C188"/>
    <mergeCell ref="F184:F185"/>
    <mergeCell ref="E187:F187"/>
    <mergeCell ref="G187:H187"/>
    <mergeCell ref="B13:C13"/>
    <mergeCell ref="B14:C14"/>
    <mergeCell ref="A12:D12"/>
    <mergeCell ref="B10:C10"/>
    <mergeCell ref="E9:F9"/>
    <mergeCell ref="G13:H13"/>
    <mergeCell ref="E10:F10"/>
    <mergeCell ref="G14:H14"/>
    <mergeCell ref="F12:H12"/>
    <mergeCell ref="B9:C9"/>
  </mergeCells>
  <dataValidations count="1">
    <dataValidation type="whole" operator="greaterThan" allowBlank="1" showInputMessage="1" showErrorMessage="1" sqref="E6">
      <formula1>0</formula1>
    </dataValidation>
  </dataValidations>
  <pageMargins left="1.25" right="0.75" top="0.75" bottom="0.75" header="0.3" footer="0.3"/>
  <pageSetup orientation="portrait" r:id="rId1"/>
  <headerFooter>
    <oddHeader xml:space="preserve">&amp;CThis spreadsheet is shareware. You are free to use and distribute it as long as you don't charge for it. If you have a sugestion to improve on it, please send the sugestion to Astro-galaxy user dkuhnkc. </oddHeader>
    <oddFooter xml:space="preserve">&amp;C(Donations of QP are accepted.)      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AstroData!$A$1:$A$27</xm:f>
          </x14:formula1>
          <xm:sqref>A6:D6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zoomScaleNormal="100" workbookViewId="0">
      <selection activeCell="J23" sqref="J23"/>
    </sheetView>
  </sheetViews>
  <sheetFormatPr defaultRowHeight="15" x14ac:dyDescent="0.25"/>
  <cols>
    <col min="2" max="2" width="9.42578125" bestFit="1" customWidth="1"/>
    <col min="3" max="3" width="7.85546875" bestFit="1" customWidth="1"/>
    <col min="4" max="4" width="14.28515625" bestFit="1" customWidth="1"/>
    <col min="5" max="5" width="7.7109375" bestFit="1" customWidth="1"/>
    <col min="6" max="6" width="6.28515625" bestFit="1" customWidth="1"/>
    <col min="7" max="7" width="13" bestFit="1" customWidth="1"/>
    <col min="8" max="8" width="10.140625" bestFit="1" customWidth="1"/>
    <col min="9" max="9" width="4.7109375" customWidth="1"/>
    <col min="11" max="16" width="12.28515625" bestFit="1" customWidth="1"/>
    <col min="17" max="17" width="3.7109375" customWidth="1"/>
    <col min="18" max="18" width="18.5703125" style="86" bestFit="1" customWidth="1"/>
    <col min="19" max="19" width="43.28515625" style="86" customWidth="1"/>
    <col min="20" max="20" width="14.85546875" bestFit="1" customWidth="1"/>
  </cols>
  <sheetData>
    <row r="1" spans="1:20" ht="15" customHeight="1" x14ac:dyDescent="0.25">
      <c r="A1" s="129" t="s">
        <v>479</v>
      </c>
      <c r="B1" s="129"/>
      <c r="C1" s="129"/>
      <c r="D1" s="129"/>
      <c r="E1" s="129"/>
      <c r="F1" s="129"/>
      <c r="G1" s="107" t="s">
        <v>478</v>
      </c>
      <c r="H1" s="107" t="s">
        <v>477</v>
      </c>
      <c r="I1" s="7"/>
      <c r="J1" s="165" t="s">
        <v>351</v>
      </c>
      <c r="K1" s="167" t="s">
        <v>404</v>
      </c>
      <c r="L1" s="129"/>
      <c r="M1" s="166" t="s">
        <v>405</v>
      </c>
      <c r="N1" s="131"/>
      <c r="O1" s="131"/>
      <c r="P1" s="131"/>
      <c r="R1" s="162" t="s">
        <v>434</v>
      </c>
      <c r="S1" s="163"/>
      <c r="T1" s="163"/>
    </row>
    <row r="2" spans="1:20" x14ac:dyDescent="0.25">
      <c r="A2" s="8" t="s">
        <v>63</v>
      </c>
      <c r="B2" s="11" t="s">
        <v>64</v>
      </c>
      <c r="C2" s="8" t="s">
        <v>65</v>
      </c>
      <c r="D2" s="8" t="s">
        <v>66</v>
      </c>
      <c r="E2" s="8" t="s">
        <v>67</v>
      </c>
      <c r="F2" s="8" t="s">
        <v>68</v>
      </c>
      <c r="G2" s="122" t="s">
        <v>134</v>
      </c>
      <c r="H2" s="129"/>
      <c r="I2" s="7"/>
      <c r="J2" s="165"/>
      <c r="K2" s="62" t="s">
        <v>73</v>
      </c>
      <c r="L2" s="62" t="s">
        <v>77</v>
      </c>
      <c r="M2" s="62" t="s">
        <v>81</v>
      </c>
      <c r="N2" s="62" t="s">
        <v>85</v>
      </c>
      <c r="O2" s="62" t="s">
        <v>89</v>
      </c>
      <c r="P2" s="62" t="s">
        <v>349</v>
      </c>
      <c r="R2" s="97" t="s">
        <v>407</v>
      </c>
      <c r="S2" s="97" t="s">
        <v>408</v>
      </c>
      <c r="T2" s="97" t="s">
        <v>409</v>
      </c>
    </row>
    <row r="3" spans="1:20" ht="17.25" x14ac:dyDescent="0.25">
      <c r="A3" s="8" t="s">
        <v>70</v>
      </c>
      <c r="B3" s="8" t="s">
        <v>71</v>
      </c>
      <c r="C3" s="9">
        <v>0.5</v>
      </c>
      <c r="D3" s="8" t="s">
        <v>72</v>
      </c>
      <c r="E3" s="8" t="s">
        <v>73</v>
      </c>
      <c r="F3" s="8">
        <v>4</v>
      </c>
      <c r="G3" s="4">
        <v>46000</v>
      </c>
      <c r="H3" s="2">
        <f t="shared" ref="H3:H13" si="0">G3/F3</f>
        <v>11500</v>
      </c>
      <c r="I3" s="7"/>
      <c r="J3" s="62" t="s">
        <v>73</v>
      </c>
      <c r="K3" s="62" t="s">
        <v>350</v>
      </c>
      <c r="L3" s="3">
        <v>69500</v>
      </c>
      <c r="M3" s="3">
        <v>154000</v>
      </c>
      <c r="N3" s="3">
        <v>285500</v>
      </c>
      <c r="O3" s="3">
        <v>420500</v>
      </c>
      <c r="P3" s="3">
        <v>687500</v>
      </c>
      <c r="R3" s="98" t="s">
        <v>338</v>
      </c>
      <c r="S3" s="98" t="s">
        <v>418</v>
      </c>
      <c r="T3" s="98" t="s">
        <v>419</v>
      </c>
    </row>
    <row r="4" spans="1:20" ht="17.25" x14ac:dyDescent="0.25">
      <c r="A4" s="8" t="s">
        <v>74</v>
      </c>
      <c r="B4" s="8" t="s">
        <v>75</v>
      </c>
      <c r="C4" s="9">
        <v>0.45</v>
      </c>
      <c r="D4" s="8" t="s">
        <v>76</v>
      </c>
      <c r="E4" s="8" t="s">
        <v>77</v>
      </c>
      <c r="F4" s="8">
        <v>8</v>
      </c>
      <c r="G4" s="4">
        <v>104000</v>
      </c>
      <c r="H4" s="2">
        <f t="shared" si="0"/>
        <v>13000</v>
      </c>
      <c r="I4" s="7"/>
      <c r="J4" s="62" t="s">
        <v>77</v>
      </c>
      <c r="K4" s="3">
        <v>-32000</v>
      </c>
      <c r="L4" s="62" t="s">
        <v>350</v>
      </c>
      <c r="M4" s="3">
        <v>110500</v>
      </c>
      <c r="N4" s="3">
        <v>242000</v>
      </c>
      <c r="O4" s="3">
        <v>377000</v>
      </c>
      <c r="P4" s="3">
        <v>644000</v>
      </c>
      <c r="R4" s="99" t="s">
        <v>339</v>
      </c>
      <c r="S4" s="98" t="s">
        <v>352</v>
      </c>
      <c r="T4" s="98" t="s">
        <v>420</v>
      </c>
    </row>
    <row r="5" spans="1:20" ht="17.25" x14ac:dyDescent="0.25">
      <c r="A5" s="8" t="s">
        <v>78</v>
      </c>
      <c r="B5" s="8" t="s">
        <v>79</v>
      </c>
      <c r="C5" s="9">
        <v>0.4</v>
      </c>
      <c r="D5" s="8" t="s">
        <v>80</v>
      </c>
      <c r="E5" s="8" t="s">
        <v>81</v>
      </c>
      <c r="F5" s="8">
        <v>13</v>
      </c>
      <c r="G5" s="4">
        <v>188500</v>
      </c>
      <c r="H5" s="2">
        <f t="shared" si="0"/>
        <v>14500</v>
      </c>
      <c r="I5" s="7"/>
      <c r="J5" s="62" t="s">
        <v>81</v>
      </c>
      <c r="K5" s="3">
        <v>-95375</v>
      </c>
      <c r="L5" s="3">
        <v>-37375</v>
      </c>
      <c r="M5" s="62" t="s">
        <v>350</v>
      </c>
      <c r="N5" s="3">
        <v>178625</v>
      </c>
      <c r="O5" s="3">
        <v>313625</v>
      </c>
      <c r="P5" s="3">
        <v>580625</v>
      </c>
      <c r="R5" s="164" t="s">
        <v>343</v>
      </c>
      <c r="S5" s="160" t="s">
        <v>435</v>
      </c>
      <c r="T5" s="160" t="s">
        <v>421</v>
      </c>
    </row>
    <row r="6" spans="1:20" ht="17.25" x14ac:dyDescent="0.25">
      <c r="A6" s="8" t="s">
        <v>82</v>
      </c>
      <c r="B6" s="8" t="s">
        <v>83</v>
      </c>
      <c r="C6" s="9">
        <v>0.35</v>
      </c>
      <c r="D6" s="8" t="s">
        <v>84</v>
      </c>
      <c r="E6" s="8" t="s">
        <v>85</v>
      </c>
      <c r="F6" s="8">
        <v>20</v>
      </c>
      <c r="G6" s="4">
        <v>320000</v>
      </c>
      <c r="H6" s="2">
        <f t="shared" si="0"/>
        <v>16000</v>
      </c>
      <c r="I6" s="7"/>
      <c r="J6" s="62" t="s">
        <v>85</v>
      </c>
      <c r="K6" s="62">
        <v>-194000</v>
      </c>
      <c r="L6" s="62">
        <v>-136000</v>
      </c>
      <c r="M6" s="62">
        <v>-51500</v>
      </c>
      <c r="N6" s="62" t="s">
        <v>350</v>
      </c>
      <c r="O6" s="62">
        <v>215000</v>
      </c>
      <c r="P6" s="62">
        <v>482000</v>
      </c>
      <c r="R6" s="129"/>
      <c r="S6" s="164"/>
      <c r="T6" s="164"/>
    </row>
    <row r="7" spans="1:20" ht="17.25" x14ac:dyDescent="0.25">
      <c r="A7" s="8" t="s">
        <v>86</v>
      </c>
      <c r="B7" s="8" t="s">
        <v>87</v>
      </c>
      <c r="C7" s="9">
        <v>0.3</v>
      </c>
      <c r="D7" s="8" t="s">
        <v>88</v>
      </c>
      <c r="E7" s="8" t="s">
        <v>89</v>
      </c>
      <c r="F7" s="8">
        <v>26</v>
      </c>
      <c r="G7" s="4">
        <v>455000</v>
      </c>
      <c r="H7" s="2">
        <f t="shared" si="0"/>
        <v>17500</v>
      </c>
      <c r="I7" s="7"/>
      <c r="J7" s="62" t="s">
        <v>89</v>
      </c>
      <c r="K7" s="3">
        <v>-295250</v>
      </c>
      <c r="L7" s="3">
        <v>-237250</v>
      </c>
      <c r="M7" s="3">
        <v>-152750</v>
      </c>
      <c r="N7" s="3">
        <v>-21250</v>
      </c>
      <c r="O7" s="62" t="s">
        <v>350</v>
      </c>
      <c r="P7" s="3">
        <v>380750</v>
      </c>
      <c r="R7" s="98" t="s">
        <v>344</v>
      </c>
      <c r="S7" s="98" t="s">
        <v>422</v>
      </c>
      <c r="T7" s="98" t="s">
        <v>423</v>
      </c>
    </row>
    <row r="8" spans="1:20" ht="17.25" x14ac:dyDescent="0.25">
      <c r="A8" s="8" t="s">
        <v>90</v>
      </c>
      <c r="B8" s="8" t="s">
        <v>91</v>
      </c>
      <c r="C8" s="9">
        <v>0.25</v>
      </c>
      <c r="D8" s="8" t="s">
        <v>92</v>
      </c>
      <c r="E8" s="8" t="s">
        <v>93</v>
      </c>
      <c r="F8" s="8">
        <v>38</v>
      </c>
      <c r="G8" s="4">
        <v>722000</v>
      </c>
      <c r="H8" s="2">
        <f t="shared" si="0"/>
        <v>19000</v>
      </c>
      <c r="I8" s="7"/>
      <c r="J8" s="62" t="s">
        <v>93</v>
      </c>
      <c r="K8" s="3">
        <v>-495500</v>
      </c>
      <c r="L8" s="3">
        <v>-437500</v>
      </c>
      <c r="M8" s="3">
        <v>-353000</v>
      </c>
      <c r="N8" s="3">
        <v>-221500</v>
      </c>
      <c r="O8" s="3">
        <v>-86500</v>
      </c>
      <c r="P8" s="62" t="s">
        <v>350</v>
      </c>
      <c r="R8" s="164" t="s">
        <v>345</v>
      </c>
      <c r="S8" s="160" t="s">
        <v>411</v>
      </c>
      <c r="T8" s="164" t="s">
        <v>424</v>
      </c>
    </row>
    <row r="9" spans="1:20" ht="17.25" x14ac:dyDescent="0.25">
      <c r="A9" s="8" t="s">
        <v>94</v>
      </c>
      <c r="B9" s="8" t="s">
        <v>95</v>
      </c>
      <c r="C9" s="9">
        <v>0.2</v>
      </c>
      <c r="D9" s="8" t="s">
        <v>96</v>
      </c>
      <c r="E9" s="8" t="s">
        <v>97</v>
      </c>
      <c r="F9" s="8">
        <v>47</v>
      </c>
      <c r="G9" s="4">
        <v>963500</v>
      </c>
      <c r="H9" s="2">
        <f t="shared" si="0"/>
        <v>20500</v>
      </c>
      <c r="I9" s="7"/>
      <c r="J9" s="62" t="s">
        <v>97</v>
      </c>
      <c r="K9" s="3">
        <v>-676625</v>
      </c>
      <c r="L9" s="3">
        <v>-618625</v>
      </c>
      <c r="M9" s="3">
        <v>-534125</v>
      </c>
      <c r="N9" s="3">
        <v>-402625</v>
      </c>
      <c r="O9" s="3">
        <v>-267625</v>
      </c>
      <c r="P9" s="3">
        <v>-625</v>
      </c>
      <c r="R9" s="129"/>
      <c r="S9" s="161"/>
      <c r="T9" s="123"/>
    </row>
    <row r="10" spans="1:20" ht="17.25" x14ac:dyDescent="0.25">
      <c r="A10" s="8" t="s">
        <v>98</v>
      </c>
      <c r="B10" s="8" t="s">
        <v>99</v>
      </c>
      <c r="C10" s="9">
        <v>0.15</v>
      </c>
      <c r="D10" s="8" t="s">
        <v>100</v>
      </c>
      <c r="E10" s="8" t="s">
        <v>101</v>
      </c>
      <c r="F10" s="8">
        <v>58</v>
      </c>
      <c r="G10" s="4">
        <v>1276000</v>
      </c>
      <c r="H10" s="2">
        <f t="shared" si="0"/>
        <v>22000</v>
      </c>
      <c r="I10" s="7"/>
      <c r="J10" s="62" t="s">
        <v>101</v>
      </c>
      <c r="K10" s="3">
        <v>-911000</v>
      </c>
      <c r="L10" s="3">
        <v>-853000</v>
      </c>
      <c r="M10" s="3">
        <v>-768500</v>
      </c>
      <c r="N10" s="3">
        <v>-637000</v>
      </c>
      <c r="O10" s="3">
        <v>-502000</v>
      </c>
      <c r="P10" s="3">
        <v>-235000</v>
      </c>
      <c r="R10" s="98" t="s">
        <v>61</v>
      </c>
      <c r="S10" s="98" t="s">
        <v>356</v>
      </c>
      <c r="T10" s="98" t="s">
        <v>425</v>
      </c>
    </row>
    <row r="11" spans="1:20" ht="17.25" x14ac:dyDescent="0.25">
      <c r="A11" s="8" t="s">
        <v>102</v>
      </c>
      <c r="B11" s="8" t="s">
        <v>103</v>
      </c>
      <c r="C11" s="9">
        <v>0.1</v>
      </c>
      <c r="D11" s="8" t="s">
        <v>104</v>
      </c>
      <c r="E11" s="8" t="s">
        <v>105</v>
      </c>
      <c r="F11" s="8">
        <v>70</v>
      </c>
      <c r="G11" s="4">
        <v>1621500</v>
      </c>
      <c r="H11" s="2">
        <f t="shared" si="0"/>
        <v>23164.285714285714</v>
      </c>
      <c r="I11" s="7"/>
      <c r="J11" s="62" t="s">
        <v>105</v>
      </c>
      <c r="K11" s="3">
        <v>-1170125</v>
      </c>
      <c r="L11" s="3">
        <v>-1112125</v>
      </c>
      <c r="M11" s="3">
        <v>-1027625</v>
      </c>
      <c r="N11" s="3">
        <v>-896125</v>
      </c>
      <c r="O11" s="3">
        <v>-761125</v>
      </c>
      <c r="P11" s="3">
        <v>-494125</v>
      </c>
      <c r="R11" s="98" t="s">
        <v>347</v>
      </c>
      <c r="S11" s="98" t="s">
        <v>358</v>
      </c>
      <c r="T11" s="98" t="s">
        <v>426</v>
      </c>
    </row>
    <row r="12" spans="1:20" ht="17.25" x14ac:dyDescent="0.25">
      <c r="A12" s="8" t="s">
        <v>106</v>
      </c>
      <c r="B12" s="8" t="s">
        <v>107</v>
      </c>
      <c r="C12" s="9">
        <v>0.05</v>
      </c>
      <c r="D12" s="8" t="s">
        <v>62</v>
      </c>
      <c r="E12" s="8" t="s">
        <v>108</v>
      </c>
      <c r="F12" s="8">
        <v>87</v>
      </c>
      <c r="G12" s="4">
        <v>2150000</v>
      </c>
      <c r="H12" s="2">
        <f t="shared" si="0"/>
        <v>24712.643678160919</v>
      </c>
      <c r="I12" s="7"/>
      <c r="J12" s="62" t="s">
        <v>108</v>
      </c>
      <c r="K12" s="3">
        <v>-1566500</v>
      </c>
      <c r="L12" s="3">
        <v>-1508500</v>
      </c>
      <c r="M12" s="3">
        <v>-1424000</v>
      </c>
      <c r="N12" s="3">
        <v>-1292500</v>
      </c>
      <c r="O12" s="3">
        <v>-1157500</v>
      </c>
      <c r="P12" s="3">
        <v>-890500</v>
      </c>
      <c r="R12" s="98"/>
      <c r="S12" s="98"/>
      <c r="T12" s="98"/>
    </row>
    <row r="13" spans="1:20" ht="17.25" x14ac:dyDescent="0.25">
      <c r="A13" s="8" t="s">
        <v>109</v>
      </c>
      <c r="B13" s="8" t="s">
        <v>110</v>
      </c>
      <c r="C13" s="9">
        <v>0</v>
      </c>
      <c r="D13" s="8" t="s">
        <v>111</v>
      </c>
      <c r="E13" s="8" t="s">
        <v>112</v>
      </c>
      <c r="F13" s="8">
        <v>100</v>
      </c>
      <c r="G13" s="4">
        <v>2597000</v>
      </c>
      <c r="H13" s="2">
        <f t="shared" si="0"/>
        <v>25970</v>
      </c>
      <c r="I13" s="7"/>
      <c r="J13" s="62" t="s">
        <v>112</v>
      </c>
      <c r="K13" s="85">
        <v>-1901750</v>
      </c>
      <c r="L13" s="85">
        <v>-1843750</v>
      </c>
      <c r="M13" s="85">
        <v>-1759250</v>
      </c>
      <c r="N13" s="85">
        <v>-1627750</v>
      </c>
      <c r="O13" s="85">
        <v>-1492750</v>
      </c>
      <c r="P13" s="85">
        <v>-1225750</v>
      </c>
      <c r="R13" s="162" t="s">
        <v>436</v>
      </c>
      <c r="S13" s="163"/>
      <c r="T13" s="163"/>
    </row>
    <row r="14" spans="1:20" x14ac:dyDescent="0.25">
      <c r="R14" s="97" t="s">
        <v>407</v>
      </c>
      <c r="S14" s="97" t="s">
        <v>408</v>
      </c>
      <c r="T14" s="97" t="s">
        <v>409</v>
      </c>
    </row>
    <row r="15" spans="1:20" x14ac:dyDescent="0.25">
      <c r="C15" s="8" t="s">
        <v>135</v>
      </c>
      <c r="D15" s="122" t="s">
        <v>136</v>
      </c>
      <c r="E15" s="123"/>
      <c r="F15" s="123"/>
      <c r="G15" s="123"/>
      <c r="H15" s="123"/>
      <c r="J15" s="53"/>
      <c r="K15" s="53"/>
      <c r="L15" s="7"/>
      <c r="M15" s="7"/>
      <c r="N15" s="54"/>
      <c r="O15" s="7"/>
      <c r="R15" s="98" t="s">
        <v>338</v>
      </c>
      <c r="S15" s="98" t="s">
        <v>418</v>
      </c>
      <c r="T15" s="98" t="s">
        <v>427</v>
      </c>
    </row>
    <row r="16" spans="1:20" x14ac:dyDescent="0.25">
      <c r="C16" s="8" t="s">
        <v>0</v>
      </c>
      <c r="D16" s="8" t="s">
        <v>66</v>
      </c>
      <c r="E16" s="8" t="s">
        <v>67</v>
      </c>
      <c r="F16" s="8" t="s">
        <v>68</v>
      </c>
      <c r="G16" s="122" t="s">
        <v>69</v>
      </c>
      <c r="H16" s="123"/>
      <c r="J16" s="53"/>
      <c r="K16" s="53"/>
      <c r="L16" s="7"/>
      <c r="M16" s="7"/>
      <c r="N16" s="54"/>
      <c r="O16" s="7"/>
      <c r="R16" s="99" t="s">
        <v>339</v>
      </c>
      <c r="S16" s="98" t="s">
        <v>352</v>
      </c>
      <c r="T16" s="98" t="s">
        <v>428</v>
      </c>
    </row>
    <row r="17" spans="2:20" ht="17.25" x14ac:dyDescent="0.25">
      <c r="C17" s="8" t="s">
        <v>113</v>
      </c>
      <c r="D17" s="8" t="s">
        <v>114</v>
      </c>
      <c r="E17" s="8" t="s">
        <v>115</v>
      </c>
      <c r="F17" s="8">
        <v>1</v>
      </c>
      <c r="G17" s="4">
        <v>5000</v>
      </c>
      <c r="H17" s="12">
        <f t="shared" ref="H17:H26" si="1">G17/F17</f>
        <v>5000</v>
      </c>
      <c r="J17" s="165" t="s">
        <v>351</v>
      </c>
      <c r="K17" s="167" t="s">
        <v>404</v>
      </c>
      <c r="L17" s="129"/>
      <c r="M17" s="166" t="s">
        <v>406</v>
      </c>
      <c r="N17" s="131"/>
      <c r="O17" s="131"/>
      <c r="R17" s="164" t="s">
        <v>343</v>
      </c>
      <c r="S17" s="160" t="s">
        <v>435</v>
      </c>
      <c r="T17" s="160" t="s">
        <v>429</v>
      </c>
    </row>
    <row r="18" spans="2:20" ht="17.25" x14ac:dyDescent="0.25">
      <c r="C18" s="8" t="s">
        <v>116</v>
      </c>
      <c r="D18" s="8" t="s">
        <v>117</v>
      </c>
      <c r="E18" s="8" t="s">
        <v>73</v>
      </c>
      <c r="F18" s="8">
        <v>4</v>
      </c>
      <c r="G18" s="4">
        <v>23000</v>
      </c>
      <c r="H18" s="12">
        <f t="shared" si="1"/>
        <v>5750</v>
      </c>
      <c r="J18" s="165"/>
      <c r="K18" s="85" t="s">
        <v>97</v>
      </c>
      <c r="L18" s="85" t="s">
        <v>101</v>
      </c>
      <c r="M18" s="85" t="s">
        <v>105</v>
      </c>
      <c r="N18" s="85" t="s">
        <v>108</v>
      </c>
      <c r="O18" s="85" t="s">
        <v>112</v>
      </c>
      <c r="R18" s="129"/>
      <c r="S18" s="164"/>
      <c r="T18" s="164"/>
    </row>
    <row r="19" spans="2:20" ht="17.25" x14ac:dyDescent="0.25">
      <c r="C19" s="8" t="s">
        <v>118</v>
      </c>
      <c r="D19" s="8" t="s">
        <v>119</v>
      </c>
      <c r="E19" s="8" t="s">
        <v>77</v>
      </c>
      <c r="F19" s="8">
        <v>9</v>
      </c>
      <c r="G19" s="4">
        <v>58500</v>
      </c>
      <c r="H19" s="12">
        <f t="shared" si="1"/>
        <v>6500</v>
      </c>
      <c r="J19" s="85" t="s">
        <v>73</v>
      </c>
      <c r="K19" s="3">
        <v>929000</v>
      </c>
      <c r="L19" s="3">
        <v>1241500</v>
      </c>
      <c r="M19" s="3">
        <v>1587000</v>
      </c>
      <c r="N19" s="3">
        <v>2115500</v>
      </c>
      <c r="O19" s="3">
        <v>2562500</v>
      </c>
      <c r="R19" s="98" t="s">
        <v>344</v>
      </c>
      <c r="S19" s="98" t="s">
        <v>422</v>
      </c>
      <c r="T19" s="98" t="s">
        <v>430</v>
      </c>
    </row>
    <row r="20" spans="2:20" ht="17.25" x14ac:dyDescent="0.25">
      <c r="C20" s="8" t="s">
        <v>120</v>
      </c>
      <c r="D20" s="8" t="s">
        <v>121</v>
      </c>
      <c r="E20" s="8" t="s">
        <v>81</v>
      </c>
      <c r="F20" s="8">
        <v>15</v>
      </c>
      <c r="G20" s="4">
        <v>108750</v>
      </c>
      <c r="H20" s="12">
        <f t="shared" si="1"/>
        <v>7250</v>
      </c>
      <c r="J20" s="85" t="s">
        <v>77</v>
      </c>
      <c r="K20" s="3">
        <v>885500</v>
      </c>
      <c r="L20" s="3">
        <v>1198000</v>
      </c>
      <c r="M20" s="3">
        <v>1543500</v>
      </c>
      <c r="N20" s="3">
        <v>2072000</v>
      </c>
      <c r="O20" s="3">
        <v>2519000</v>
      </c>
      <c r="R20" s="164" t="s">
        <v>345</v>
      </c>
      <c r="S20" s="160" t="s">
        <v>411</v>
      </c>
      <c r="T20" s="164" t="s">
        <v>431</v>
      </c>
    </row>
    <row r="21" spans="2:20" ht="17.25" x14ac:dyDescent="0.25">
      <c r="C21" s="8" t="s">
        <v>122</v>
      </c>
      <c r="D21" s="8" t="s">
        <v>123</v>
      </c>
      <c r="E21" s="8" t="s">
        <v>85</v>
      </c>
      <c r="F21" s="8">
        <v>23</v>
      </c>
      <c r="G21" s="4">
        <v>184000</v>
      </c>
      <c r="H21" s="12">
        <f t="shared" si="1"/>
        <v>8000</v>
      </c>
      <c r="J21" s="85" t="s">
        <v>81</v>
      </c>
      <c r="K21" s="3">
        <v>822125</v>
      </c>
      <c r="L21" s="3">
        <v>1134625</v>
      </c>
      <c r="M21" s="3">
        <v>1480125</v>
      </c>
      <c r="N21" s="3">
        <v>2008625</v>
      </c>
      <c r="O21" s="3">
        <v>2455625</v>
      </c>
      <c r="R21" s="129"/>
      <c r="S21" s="161"/>
      <c r="T21" s="123"/>
    </row>
    <row r="22" spans="2:20" ht="17.25" x14ac:dyDescent="0.25">
      <c r="C22" s="8" t="s">
        <v>124</v>
      </c>
      <c r="D22" s="8" t="s">
        <v>125</v>
      </c>
      <c r="E22" s="8" t="s">
        <v>89</v>
      </c>
      <c r="F22" s="8">
        <v>32</v>
      </c>
      <c r="G22" s="4">
        <v>280000</v>
      </c>
      <c r="H22" s="12">
        <f t="shared" si="1"/>
        <v>8750</v>
      </c>
      <c r="J22" s="85" t="s">
        <v>85</v>
      </c>
      <c r="K22" s="3">
        <v>723500</v>
      </c>
      <c r="L22" s="3">
        <v>1036000</v>
      </c>
      <c r="M22" s="3">
        <v>1381500</v>
      </c>
      <c r="N22" s="3">
        <v>1910000</v>
      </c>
      <c r="O22" s="3">
        <v>2357000</v>
      </c>
      <c r="R22" s="98" t="s">
        <v>61</v>
      </c>
      <c r="S22" s="98" t="s">
        <v>356</v>
      </c>
      <c r="T22" s="98" t="s">
        <v>432</v>
      </c>
    </row>
    <row r="23" spans="2:20" ht="17.25" x14ac:dyDescent="0.25">
      <c r="C23" s="8" t="s">
        <v>126</v>
      </c>
      <c r="D23" s="8" t="s">
        <v>127</v>
      </c>
      <c r="E23" s="8" t="s">
        <v>93</v>
      </c>
      <c r="F23" s="8">
        <v>42</v>
      </c>
      <c r="G23" s="4">
        <v>399000</v>
      </c>
      <c r="H23" s="12">
        <f t="shared" si="1"/>
        <v>9500</v>
      </c>
      <c r="J23" s="85" t="s">
        <v>89</v>
      </c>
      <c r="K23" s="3">
        <v>622250</v>
      </c>
      <c r="L23" s="3">
        <v>934750</v>
      </c>
      <c r="M23" s="3">
        <v>1280250</v>
      </c>
      <c r="N23" s="3">
        <v>1808750</v>
      </c>
      <c r="O23" s="3">
        <v>2255750</v>
      </c>
      <c r="R23" s="98" t="s">
        <v>347</v>
      </c>
      <c r="S23" s="98" t="s">
        <v>358</v>
      </c>
      <c r="T23" s="98" t="s">
        <v>433</v>
      </c>
    </row>
    <row r="24" spans="2:20" ht="17.25" x14ac:dyDescent="0.25">
      <c r="C24" s="8" t="s">
        <v>128</v>
      </c>
      <c r="D24" s="8" t="s">
        <v>129</v>
      </c>
      <c r="E24" s="8" t="s">
        <v>97</v>
      </c>
      <c r="F24" s="8">
        <v>56</v>
      </c>
      <c r="G24" s="4">
        <v>574000</v>
      </c>
      <c r="H24" s="12">
        <f t="shared" si="1"/>
        <v>10250</v>
      </c>
      <c r="J24" s="85" t="s">
        <v>93</v>
      </c>
      <c r="K24" s="3">
        <v>422000</v>
      </c>
      <c r="L24" s="3">
        <v>734500</v>
      </c>
      <c r="M24" s="3">
        <v>1080000</v>
      </c>
      <c r="N24" s="3">
        <v>1608500</v>
      </c>
      <c r="O24" s="3">
        <v>2055500</v>
      </c>
      <c r="P24" s="3"/>
    </row>
    <row r="25" spans="2:20" ht="17.25" x14ac:dyDescent="0.25">
      <c r="C25" s="8" t="s">
        <v>130</v>
      </c>
      <c r="D25" s="8" t="s">
        <v>131</v>
      </c>
      <c r="E25" s="8" t="s">
        <v>101</v>
      </c>
      <c r="F25" s="8">
        <v>70</v>
      </c>
      <c r="G25" s="4">
        <v>770000</v>
      </c>
      <c r="H25" s="12">
        <f t="shared" si="1"/>
        <v>11000</v>
      </c>
      <c r="J25" s="85" t="s">
        <v>97</v>
      </c>
      <c r="K25" s="85" t="s">
        <v>350</v>
      </c>
      <c r="L25" s="3">
        <v>553375</v>
      </c>
      <c r="M25" s="3">
        <v>898875</v>
      </c>
      <c r="N25" s="3">
        <v>1427375</v>
      </c>
      <c r="O25" s="3">
        <v>1874375</v>
      </c>
      <c r="R25" s="162" t="s">
        <v>410</v>
      </c>
      <c r="S25" s="163"/>
      <c r="T25" s="163"/>
    </row>
    <row r="26" spans="2:20" ht="17.25" x14ac:dyDescent="0.25">
      <c r="C26" s="8" t="s">
        <v>132</v>
      </c>
      <c r="D26" s="8" t="s">
        <v>133</v>
      </c>
      <c r="E26" s="8" t="s">
        <v>105</v>
      </c>
      <c r="F26" s="8">
        <v>82</v>
      </c>
      <c r="G26" s="4">
        <v>963500</v>
      </c>
      <c r="H26" s="12">
        <f t="shared" si="1"/>
        <v>11750</v>
      </c>
      <c r="J26" s="85" t="s">
        <v>101</v>
      </c>
      <c r="K26" s="3">
        <v>6500</v>
      </c>
      <c r="L26" s="85" t="s">
        <v>350</v>
      </c>
      <c r="M26" s="3">
        <v>664500</v>
      </c>
      <c r="N26" s="3">
        <v>1193000</v>
      </c>
      <c r="O26" s="3">
        <v>1640000</v>
      </c>
      <c r="R26" s="86" t="s">
        <v>407</v>
      </c>
      <c r="S26" s="86" t="s">
        <v>408</v>
      </c>
      <c r="T26" s="86" t="s">
        <v>409</v>
      </c>
    </row>
    <row r="27" spans="2:20" x14ac:dyDescent="0.25">
      <c r="J27" s="85" t="s">
        <v>105</v>
      </c>
      <c r="K27" s="3">
        <v>-252625</v>
      </c>
      <c r="L27" s="3">
        <v>59875</v>
      </c>
      <c r="M27" s="85" t="s">
        <v>350</v>
      </c>
      <c r="N27" s="3">
        <v>933875</v>
      </c>
      <c r="O27" s="3">
        <v>1380875</v>
      </c>
      <c r="R27" s="88" t="s">
        <v>339</v>
      </c>
      <c r="S27" s="89" t="s">
        <v>352</v>
      </c>
      <c r="T27" s="89" t="s">
        <v>360</v>
      </c>
    </row>
    <row r="28" spans="2:20" x14ac:dyDescent="0.25">
      <c r="B28" s="8"/>
      <c r="C28" s="14"/>
      <c r="J28" s="85" t="s">
        <v>108</v>
      </c>
      <c r="K28" s="3">
        <v>-649000</v>
      </c>
      <c r="L28" s="3">
        <v>-336500</v>
      </c>
      <c r="M28" s="3">
        <v>9000</v>
      </c>
      <c r="N28" s="85" t="s">
        <v>350</v>
      </c>
      <c r="O28" s="3">
        <v>984500</v>
      </c>
      <c r="R28" s="89" t="s">
        <v>340</v>
      </c>
      <c r="S28" s="105" t="s">
        <v>460</v>
      </c>
      <c r="T28" s="89" t="s">
        <v>361</v>
      </c>
    </row>
    <row r="29" spans="2:20" x14ac:dyDescent="0.25">
      <c r="J29" s="85" t="s">
        <v>112</v>
      </c>
      <c r="K29" s="85">
        <v>-984250</v>
      </c>
      <c r="L29" s="85">
        <v>-671750</v>
      </c>
      <c r="M29" s="85">
        <v>-326250</v>
      </c>
      <c r="N29" s="85">
        <v>202250</v>
      </c>
      <c r="O29" s="85" t="s">
        <v>350</v>
      </c>
      <c r="R29" s="89" t="s">
        <v>341</v>
      </c>
      <c r="S29" s="105" t="s">
        <v>462</v>
      </c>
      <c r="T29" s="89" t="s">
        <v>360</v>
      </c>
    </row>
    <row r="30" spans="2:20" x14ac:dyDescent="0.25">
      <c r="D30" s="15"/>
      <c r="R30" s="89" t="s">
        <v>342</v>
      </c>
      <c r="S30" s="105" t="s">
        <v>464</v>
      </c>
      <c r="T30" s="89" t="s">
        <v>360</v>
      </c>
    </row>
    <row r="31" spans="2:20" x14ac:dyDescent="0.25">
      <c r="I31" s="105"/>
      <c r="J31" s="105"/>
      <c r="K31" s="54"/>
      <c r="L31" s="105"/>
      <c r="M31" s="105"/>
      <c r="N31" s="105"/>
      <c r="R31" s="164" t="s">
        <v>345</v>
      </c>
      <c r="S31" s="160" t="s">
        <v>411</v>
      </c>
      <c r="T31" s="164" t="s">
        <v>362</v>
      </c>
    </row>
    <row r="32" spans="2:20" x14ac:dyDescent="0.25">
      <c r="G32" s="53"/>
      <c r="H32" s="53"/>
      <c r="I32" s="108"/>
      <c r="J32" s="108"/>
      <c r="K32" s="54"/>
      <c r="L32" s="108"/>
      <c r="M32" s="108"/>
      <c r="N32" s="108"/>
      <c r="O32" s="3"/>
      <c r="R32" s="129"/>
      <c r="S32" s="161"/>
      <c r="T32" s="123"/>
    </row>
    <row r="33" spans="7:20" x14ac:dyDescent="0.25">
      <c r="G33" s="53"/>
      <c r="H33" s="53"/>
      <c r="I33" s="108"/>
      <c r="J33" s="108"/>
      <c r="K33" s="54"/>
      <c r="L33" s="108"/>
      <c r="M33" s="108"/>
      <c r="N33" s="108"/>
      <c r="O33" s="3"/>
      <c r="R33" s="89" t="s">
        <v>61</v>
      </c>
      <c r="S33" s="89" t="s">
        <v>356</v>
      </c>
      <c r="T33" s="89" t="s">
        <v>363</v>
      </c>
    </row>
    <row r="34" spans="7:20" x14ac:dyDescent="0.25">
      <c r="G34" s="53"/>
      <c r="H34" s="53"/>
      <c r="I34" s="108"/>
      <c r="J34" s="108"/>
      <c r="K34" s="54"/>
      <c r="L34" s="108"/>
      <c r="M34" s="108"/>
      <c r="N34" s="108"/>
      <c r="O34" s="3"/>
      <c r="R34" s="89" t="s">
        <v>347</v>
      </c>
      <c r="S34" s="89" t="s">
        <v>358</v>
      </c>
      <c r="T34" s="89" t="s">
        <v>364</v>
      </c>
    </row>
    <row r="35" spans="7:20" x14ac:dyDescent="0.25">
      <c r="G35" s="53"/>
      <c r="H35" s="53"/>
      <c r="I35" s="108"/>
      <c r="J35" s="108"/>
      <c r="K35" s="54"/>
      <c r="L35" s="108"/>
      <c r="M35" s="108"/>
      <c r="N35" s="108"/>
      <c r="O35" s="3"/>
      <c r="S35"/>
    </row>
    <row r="36" spans="7:20" x14ac:dyDescent="0.25">
      <c r="G36" s="53"/>
      <c r="H36" s="53"/>
      <c r="I36" s="108"/>
      <c r="J36" s="108"/>
      <c r="K36" s="54"/>
      <c r="L36" s="108"/>
      <c r="M36" s="108"/>
      <c r="N36" s="108"/>
      <c r="O36" s="3"/>
      <c r="R36" s="162" t="s">
        <v>412</v>
      </c>
      <c r="S36" s="163"/>
      <c r="T36" s="163"/>
    </row>
    <row r="37" spans="7:20" x14ac:dyDescent="0.25">
      <c r="G37" s="53"/>
      <c r="H37" s="53"/>
      <c r="I37" s="108"/>
      <c r="J37" s="108"/>
      <c r="K37" s="54"/>
      <c r="L37" s="108"/>
      <c r="M37" s="108"/>
      <c r="N37" s="108"/>
      <c r="O37" s="3"/>
      <c r="R37" s="86" t="s">
        <v>407</v>
      </c>
      <c r="S37" s="86" t="s">
        <v>408</v>
      </c>
      <c r="T37" s="86" t="s">
        <v>409</v>
      </c>
    </row>
    <row r="38" spans="7:20" x14ac:dyDescent="0.25">
      <c r="G38" s="53"/>
      <c r="H38" s="53"/>
      <c r="I38" s="108"/>
      <c r="J38" s="108"/>
      <c r="K38" s="54"/>
      <c r="L38" s="108"/>
      <c r="M38" s="108"/>
      <c r="N38" s="108"/>
      <c r="O38" s="3"/>
      <c r="R38" s="88" t="s">
        <v>339</v>
      </c>
      <c r="S38" s="89" t="s">
        <v>352</v>
      </c>
      <c r="T38" s="89" t="s">
        <v>353</v>
      </c>
    </row>
    <row r="39" spans="7:20" x14ac:dyDescent="0.25">
      <c r="G39" s="53"/>
      <c r="H39" s="53"/>
      <c r="I39" s="108"/>
      <c r="J39" s="108"/>
      <c r="K39" s="54"/>
      <c r="L39" s="108"/>
      <c r="M39" s="108"/>
      <c r="N39" s="108"/>
      <c r="O39" s="3"/>
      <c r="R39" s="164" t="s">
        <v>345</v>
      </c>
      <c r="S39" s="160" t="s">
        <v>411</v>
      </c>
      <c r="T39" s="164" t="s">
        <v>354</v>
      </c>
    </row>
    <row r="40" spans="7:20" x14ac:dyDescent="0.25">
      <c r="G40" s="53"/>
      <c r="H40" s="53"/>
      <c r="I40" s="108"/>
      <c r="J40" s="108"/>
      <c r="K40" s="54"/>
      <c r="L40" s="108"/>
      <c r="M40" s="108"/>
      <c r="N40" s="108"/>
      <c r="O40" s="3"/>
      <c r="P40" s="3"/>
      <c r="R40" s="129"/>
      <c r="S40" s="161"/>
      <c r="T40" s="123"/>
    </row>
    <row r="41" spans="7:20" x14ac:dyDescent="0.25">
      <c r="G41" s="53"/>
      <c r="H41" s="53"/>
      <c r="I41" s="108"/>
      <c r="J41" s="108"/>
      <c r="K41" s="54"/>
      <c r="L41" s="108"/>
      <c r="M41" s="108"/>
      <c r="N41" s="108"/>
      <c r="O41" s="3"/>
      <c r="R41" s="164" t="s">
        <v>346</v>
      </c>
      <c r="S41" s="160" t="s">
        <v>413</v>
      </c>
      <c r="T41" s="164" t="s">
        <v>355</v>
      </c>
    </row>
    <row r="42" spans="7:20" x14ac:dyDescent="0.25">
      <c r="G42" s="108"/>
      <c r="H42" s="53"/>
      <c r="I42" s="108"/>
      <c r="J42" s="108"/>
      <c r="K42" s="54"/>
      <c r="L42" s="108"/>
      <c r="M42" s="108"/>
      <c r="N42" s="108"/>
      <c r="O42" s="3"/>
      <c r="R42" s="164"/>
      <c r="S42" s="164"/>
      <c r="T42" s="164"/>
    </row>
    <row r="43" spans="7:20" x14ac:dyDescent="0.25">
      <c r="G43" s="53"/>
      <c r="H43" s="53"/>
      <c r="I43" s="105"/>
      <c r="R43" s="89" t="s">
        <v>61</v>
      </c>
      <c r="S43" s="89" t="s">
        <v>356</v>
      </c>
      <c r="T43" s="89" t="s">
        <v>357</v>
      </c>
    </row>
    <row r="44" spans="7:20" x14ac:dyDescent="0.25">
      <c r="I44" s="105"/>
      <c r="J44" s="105"/>
      <c r="K44" s="54"/>
      <c r="L44" s="105"/>
      <c r="M44" s="105"/>
      <c r="N44" s="105"/>
      <c r="O44" s="3"/>
      <c r="R44" s="89" t="s">
        <v>347</v>
      </c>
      <c r="S44" s="89" t="s">
        <v>358</v>
      </c>
      <c r="T44" s="89" t="s">
        <v>359</v>
      </c>
    </row>
    <row r="45" spans="7:20" x14ac:dyDescent="0.25">
      <c r="G45" s="53"/>
      <c r="H45" s="53"/>
      <c r="I45" s="105"/>
      <c r="J45" s="105"/>
      <c r="K45" s="54"/>
      <c r="L45" s="105"/>
      <c r="M45" s="105"/>
      <c r="N45" s="105"/>
      <c r="O45" s="3"/>
    </row>
    <row r="46" spans="7:20" x14ac:dyDescent="0.25">
      <c r="G46" s="53"/>
      <c r="H46" s="53"/>
      <c r="I46" s="105"/>
      <c r="J46" s="105"/>
      <c r="K46" s="54"/>
      <c r="L46" s="105"/>
      <c r="M46" s="105"/>
      <c r="N46" s="105"/>
      <c r="O46" s="3"/>
      <c r="R46" s="162" t="s">
        <v>414</v>
      </c>
      <c r="S46" s="163"/>
      <c r="T46" s="163"/>
    </row>
    <row r="47" spans="7:20" x14ac:dyDescent="0.25">
      <c r="G47" s="53"/>
      <c r="H47" s="53"/>
      <c r="I47" s="105"/>
      <c r="J47" s="105"/>
      <c r="K47" s="54"/>
      <c r="L47" s="105"/>
      <c r="M47" s="105"/>
      <c r="N47" s="105"/>
      <c r="O47" s="3"/>
      <c r="R47" s="86" t="s">
        <v>407</v>
      </c>
      <c r="S47" s="86" t="s">
        <v>408</v>
      </c>
      <c r="T47" s="86" t="s">
        <v>409</v>
      </c>
    </row>
    <row r="48" spans="7:20" x14ac:dyDescent="0.25">
      <c r="G48" s="53"/>
      <c r="H48" s="53"/>
      <c r="I48" s="105"/>
      <c r="J48" s="105"/>
      <c r="K48" s="54"/>
      <c r="L48" s="105"/>
      <c r="M48" s="105"/>
      <c r="N48" s="105"/>
      <c r="O48" s="3"/>
      <c r="R48" s="88" t="s">
        <v>339</v>
      </c>
      <c r="S48" s="89" t="s">
        <v>352</v>
      </c>
      <c r="T48" s="89" t="s">
        <v>365</v>
      </c>
    </row>
    <row r="49" spans="7:20" x14ac:dyDescent="0.25">
      <c r="G49" s="53"/>
      <c r="H49" s="53"/>
      <c r="I49" s="105"/>
      <c r="J49" s="105"/>
      <c r="K49" s="54"/>
      <c r="L49" s="105"/>
      <c r="M49" s="105"/>
      <c r="N49" s="105"/>
      <c r="O49" s="3"/>
      <c r="R49" s="89" t="s">
        <v>340</v>
      </c>
      <c r="S49" s="105" t="s">
        <v>460</v>
      </c>
      <c r="T49" s="89" t="s">
        <v>366</v>
      </c>
    </row>
    <row r="50" spans="7:20" x14ac:dyDescent="0.25">
      <c r="G50" s="53"/>
      <c r="H50" s="53"/>
      <c r="I50" s="105"/>
      <c r="J50" s="105"/>
      <c r="K50" s="54"/>
      <c r="L50" s="105"/>
      <c r="M50" s="105"/>
      <c r="N50" s="105"/>
      <c r="O50" s="3"/>
      <c r="R50" s="89" t="s">
        <v>341</v>
      </c>
      <c r="S50" s="105" t="s">
        <v>462</v>
      </c>
      <c r="T50" s="89" t="s">
        <v>367</v>
      </c>
    </row>
    <row r="51" spans="7:20" x14ac:dyDescent="0.25">
      <c r="G51" s="105"/>
      <c r="H51" s="53"/>
      <c r="I51" s="105"/>
      <c r="J51" s="105"/>
      <c r="K51" s="54"/>
      <c r="L51" s="105"/>
      <c r="M51" s="105"/>
      <c r="N51" s="105"/>
      <c r="O51" s="3"/>
      <c r="R51" s="89" t="s">
        <v>342</v>
      </c>
      <c r="S51" s="105" t="s">
        <v>464</v>
      </c>
      <c r="T51" s="89" t="s">
        <v>367</v>
      </c>
    </row>
    <row r="52" spans="7:20" x14ac:dyDescent="0.25">
      <c r="G52" s="53"/>
      <c r="H52" s="53"/>
      <c r="I52" s="105"/>
      <c r="J52" s="105"/>
      <c r="K52" s="54"/>
      <c r="L52" s="105"/>
      <c r="M52" s="105"/>
      <c r="N52" s="105"/>
      <c r="O52" s="3"/>
      <c r="R52" s="164" t="s">
        <v>345</v>
      </c>
      <c r="S52" s="160" t="s">
        <v>411</v>
      </c>
      <c r="T52" s="164" t="s">
        <v>368</v>
      </c>
    </row>
    <row r="53" spans="7:20" x14ac:dyDescent="0.25">
      <c r="G53" s="53"/>
      <c r="H53" s="53"/>
      <c r="I53" s="105"/>
      <c r="J53" s="105"/>
      <c r="K53" s="54"/>
      <c r="L53" s="105"/>
      <c r="M53" s="105"/>
      <c r="N53" s="105"/>
      <c r="O53" s="3"/>
      <c r="R53" s="129"/>
      <c r="S53" s="161"/>
      <c r="T53" s="123"/>
    </row>
    <row r="54" spans="7:20" x14ac:dyDescent="0.25">
      <c r="G54" s="53"/>
      <c r="H54" s="53"/>
      <c r="I54" s="105"/>
      <c r="J54" s="105"/>
      <c r="K54" s="54"/>
      <c r="L54" s="105"/>
      <c r="M54" s="105"/>
      <c r="N54" s="105"/>
      <c r="O54" s="3"/>
      <c r="R54" s="89" t="s">
        <v>61</v>
      </c>
      <c r="S54" s="89" t="s">
        <v>356</v>
      </c>
      <c r="T54" s="89" t="s">
        <v>369</v>
      </c>
    </row>
    <row r="55" spans="7:20" x14ac:dyDescent="0.25">
      <c r="G55" s="53"/>
      <c r="H55" s="53"/>
      <c r="R55" s="89" t="s">
        <v>347</v>
      </c>
      <c r="S55" s="89" t="s">
        <v>358</v>
      </c>
      <c r="T55" s="89" t="s">
        <v>370</v>
      </c>
    </row>
    <row r="56" spans="7:20" x14ac:dyDescent="0.25">
      <c r="R56" s="89"/>
      <c r="S56" s="89"/>
      <c r="T56" s="89"/>
    </row>
    <row r="57" spans="7:20" x14ac:dyDescent="0.25">
      <c r="O57" s="105"/>
      <c r="P57" s="105"/>
      <c r="R57" s="162" t="s">
        <v>456</v>
      </c>
      <c r="S57" s="163"/>
      <c r="T57" s="163"/>
    </row>
    <row r="58" spans="7:20" x14ac:dyDescent="0.25">
      <c r="O58" s="105"/>
      <c r="P58" s="105"/>
      <c r="R58" s="103" t="s">
        <v>407</v>
      </c>
      <c r="S58" s="103" t="s">
        <v>408</v>
      </c>
      <c r="T58" s="103" t="s">
        <v>409</v>
      </c>
    </row>
    <row r="59" spans="7:20" x14ac:dyDescent="0.25">
      <c r="O59" s="105"/>
      <c r="P59" s="105"/>
      <c r="R59" s="106" t="s">
        <v>339</v>
      </c>
      <c r="S59" s="105" t="s">
        <v>352</v>
      </c>
      <c r="T59" s="105" t="s">
        <v>438</v>
      </c>
    </row>
    <row r="60" spans="7:20" x14ac:dyDescent="0.25">
      <c r="O60" s="105"/>
      <c r="P60" s="105"/>
      <c r="R60" s="164" t="s">
        <v>345</v>
      </c>
      <c r="S60" s="160" t="s">
        <v>411</v>
      </c>
      <c r="T60" s="164" t="s">
        <v>439</v>
      </c>
    </row>
    <row r="61" spans="7:20" x14ac:dyDescent="0.25">
      <c r="O61" s="105"/>
      <c r="P61" s="105"/>
      <c r="R61" s="129"/>
      <c r="S61" s="161"/>
      <c r="T61" s="123"/>
    </row>
    <row r="62" spans="7:20" x14ac:dyDescent="0.25">
      <c r="O62" s="105"/>
      <c r="P62" s="105"/>
      <c r="R62" s="164" t="s">
        <v>346</v>
      </c>
      <c r="S62" s="160" t="s">
        <v>413</v>
      </c>
      <c r="T62" s="164" t="s">
        <v>440</v>
      </c>
    </row>
    <row r="63" spans="7:20" x14ac:dyDescent="0.25">
      <c r="O63" s="105"/>
      <c r="P63" s="105"/>
      <c r="R63" s="164"/>
      <c r="S63" s="164"/>
      <c r="T63" s="164"/>
    </row>
    <row r="64" spans="7:20" x14ac:dyDescent="0.25">
      <c r="O64" s="105"/>
      <c r="P64" s="105"/>
      <c r="R64" s="105" t="s">
        <v>61</v>
      </c>
      <c r="S64" s="105" t="s">
        <v>356</v>
      </c>
      <c r="T64" s="105" t="s">
        <v>441</v>
      </c>
    </row>
    <row r="65" spans="15:20" x14ac:dyDescent="0.25">
      <c r="O65" s="105"/>
      <c r="P65" s="105"/>
      <c r="R65" s="105" t="s">
        <v>347</v>
      </c>
      <c r="S65" s="105" t="s">
        <v>358</v>
      </c>
      <c r="T65" s="105" t="s">
        <v>442</v>
      </c>
    </row>
    <row r="66" spans="15:20" x14ac:dyDescent="0.25">
      <c r="O66" s="105"/>
      <c r="P66" s="105"/>
      <c r="R66" s="89"/>
      <c r="S66" s="89"/>
      <c r="T66" s="89"/>
    </row>
    <row r="67" spans="15:20" x14ac:dyDescent="0.25">
      <c r="O67" s="105"/>
      <c r="P67" s="105"/>
      <c r="R67" s="162" t="s">
        <v>457</v>
      </c>
      <c r="S67" s="163"/>
      <c r="T67" s="163"/>
    </row>
    <row r="68" spans="15:20" x14ac:dyDescent="0.25">
      <c r="O68" s="105"/>
      <c r="P68" s="105"/>
      <c r="R68" s="103" t="s">
        <v>407</v>
      </c>
      <c r="S68" s="103" t="s">
        <v>408</v>
      </c>
      <c r="T68" s="103" t="s">
        <v>409</v>
      </c>
    </row>
    <row r="69" spans="15:20" x14ac:dyDescent="0.25">
      <c r="O69" s="105"/>
      <c r="P69" s="105"/>
      <c r="R69" s="106" t="s">
        <v>339</v>
      </c>
      <c r="S69" s="105" t="s">
        <v>352</v>
      </c>
      <c r="T69" s="105" t="s">
        <v>443</v>
      </c>
    </row>
    <row r="70" spans="15:20" x14ac:dyDescent="0.25">
      <c r="O70" s="105"/>
      <c r="P70" s="105"/>
      <c r="R70" s="164" t="s">
        <v>345</v>
      </c>
      <c r="S70" s="160" t="s">
        <v>411</v>
      </c>
      <c r="T70" s="164" t="s">
        <v>444</v>
      </c>
    </row>
    <row r="71" spans="15:20" x14ac:dyDescent="0.25">
      <c r="O71" s="105"/>
      <c r="P71" s="105"/>
      <c r="R71" s="129"/>
      <c r="S71" s="161"/>
      <c r="T71" s="123"/>
    </row>
    <row r="72" spans="15:20" x14ac:dyDescent="0.25">
      <c r="O72" s="105"/>
      <c r="P72" s="105"/>
      <c r="R72" s="164" t="s">
        <v>346</v>
      </c>
      <c r="S72" s="160" t="s">
        <v>413</v>
      </c>
      <c r="T72" s="164" t="s">
        <v>445</v>
      </c>
    </row>
    <row r="73" spans="15:20" x14ac:dyDescent="0.25">
      <c r="O73" s="105"/>
      <c r="P73" s="105"/>
      <c r="R73" s="164"/>
      <c r="S73" s="164"/>
      <c r="T73" s="164"/>
    </row>
    <row r="74" spans="15:20" x14ac:dyDescent="0.25">
      <c r="O74" s="105"/>
      <c r="P74" s="105"/>
      <c r="R74" s="105" t="s">
        <v>61</v>
      </c>
      <c r="S74" s="105" t="s">
        <v>356</v>
      </c>
      <c r="T74" s="105" t="s">
        <v>446</v>
      </c>
    </row>
    <row r="75" spans="15:20" x14ac:dyDescent="0.25">
      <c r="O75" s="105"/>
      <c r="P75" s="105"/>
      <c r="R75" s="105" t="s">
        <v>347</v>
      </c>
      <c r="S75" s="105" t="s">
        <v>358</v>
      </c>
      <c r="T75" s="105" t="s">
        <v>447</v>
      </c>
    </row>
    <row r="76" spans="15:20" x14ac:dyDescent="0.25">
      <c r="O76" s="105"/>
      <c r="P76" s="105"/>
      <c r="R76" s="105"/>
      <c r="S76" s="105"/>
      <c r="T76" s="105"/>
    </row>
    <row r="77" spans="15:20" x14ac:dyDescent="0.25">
      <c r="O77" s="105"/>
      <c r="P77" s="105"/>
      <c r="R77" s="162" t="s">
        <v>468</v>
      </c>
      <c r="S77" s="163"/>
      <c r="T77" s="163"/>
    </row>
    <row r="78" spans="15:20" x14ac:dyDescent="0.25">
      <c r="O78" s="105"/>
      <c r="P78" s="105"/>
      <c r="R78" s="103" t="s">
        <v>407</v>
      </c>
      <c r="S78" s="103" t="s">
        <v>408</v>
      </c>
      <c r="T78" s="103" t="s">
        <v>409</v>
      </c>
    </row>
    <row r="79" spans="15:20" x14ac:dyDescent="0.25">
      <c r="O79" s="105"/>
      <c r="P79" s="105"/>
      <c r="R79" s="106" t="s">
        <v>339</v>
      </c>
      <c r="S79" s="105" t="s">
        <v>352</v>
      </c>
      <c r="T79" s="105" t="s">
        <v>459</v>
      </c>
    </row>
    <row r="80" spans="15:20" x14ac:dyDescent="0.25">
      <c r="O80" s="105"/>
      <c r="P80" s="105"/>
      <c r="R80" s="105" t="s">
        <v>340</v>
      </c>
      <c r="S80" s="105" t="s">
        <v>460</v>
      </c>
      <c r="T80" s="105" t="s">
        <v>461</v>
      </c>
    </row>
    <row r="81" spans="16:20" x14ac:dyDescent="0.25">
      <c r="P81" s="105"/>
      <c r="R81" s="105" t="s">
        <v>341</v>
      </c>
      <c r="S81" s="105" t="s">
        <v>462</v>
      </c>
      <c r="T81" s="105" t="s">
        <v>463</v>
      </c>
    </row>
    <row r="82" spans="16:20" x14ac:dyDescent="0.25">
      <c r="P82" s="105"/>
      <c r="R82" s="105" t="s">
        <v>342</v>
      </c>
      <c r="S82" s="105" t="s">
        <v>464</v>
      </c>
      <c r="T82" s="105" t="s">
        <v>463</v>
      </c>
    </row>
    <row r="83" spans="16:20" x14ac:dyDescent="0.25">
      <c r="P83" s="105"/>
      <c r="R83" s="164" t="s">
        <v>345</v>
      </c>
      <c r="S83" s="160" t="s">
        <v>411</v>
      </c>
      <c r="T83" s="164" t="s">
        <v>465</v>
      </c>
    </row>
    <row r="84" spans="16:20" x14ac:dyDescent="0.25">
      <c r="P84" s="105"/>
      <c r="R84" s="129"/>
      <c r="S84" s="161"/>
      <c r="T84" s="123"/>
    </row>
    <row r="85" spans="16:20" x14ac:dyDescent="0.25">
      <c r="P85" s="105"/>
      <c r="R85" s="105" t="s">
        <v>61</v>
      </c>
      <c r="S85" s="105" t="s">
        <v>356</v>
      </c>
      <c r="T85" s="105" t="s">
        <v>466</v>
      </c>
    </row>
    <row r="86" spans="16:20" x14ac:dyDescent="0.25">
      <c r="P86" s="105"/>
      <c r="R86" s="105" t="s">
        <v>347</v>
      </c>
      <c r="S86" s="105" t="s">
        <v>358</v>
      </c>
      <c r="T86" s="105" t="s">
        <v>467</v>
      </c>
    </row>
    <row r="87" spans="16:20" x14ac:dyDescent="0.25">
      <c r="P87" s="105"/>
      <c r="R87" s="108"/>
      <c r="S87" s="108"/>
      <c r="T87" s="108"/>
    </row>
    <row r="88" spans="16:20" x14ac:dyDescent="0.25">
      <c r="P88" s="105"/>
      <c r="R88" s="162" t="s">
        <v>473</v>
      </c>
      <c r="S88" s="163"/>
      <c r="T88" s="163"/>
    </row>
    <row r="89" spans="16:20" x14ac:dyDescent="0.25">
      <c r="P89" s="105"/>
      <c r="R89" s="107" t="s">
        <v>407</v>
      </c>
      <c r="S89" s="107" t="s">
        <v>408</v>
      </c>
      <c r="T89" s="107" t="s">
        <v>409</v>
      </c>
    </row>
    <row r="90" spans="16:20" x14ac:dyDescent="0.25">
      <c r="R90" s="109" t="s">
        <v>339</v>
      </c>
      <c r="S90" s="108" t="s">
        <v>352</v>
      </c>
      <c r="T90" s="108" t="s">
        <v>469</v>
      </c>
    </row>
    <row r="91" spans="16:20" x14ac:dyDescent="0.25">
      <c r="R91" s="164" t="s">
        <v>345</v>
      </c>
      <c r="S91" s="160" t="s">
        <v>411</v>
      </c>
      <c r="T91" s="164" t="s">
        <v>470</v>
      </c>
    </row>
    <row r="92" spans="16:20" x14ac:dyDescent="0.25">
      <c r="R92" s="129"/>
      <c r="S92" s="161"/>
      <c r="T92" s="123"/>
    </row>
    <row r="93" spans="16:20" x14ac:dyDescent="0.25">
      <c r="R93" s="108" t="s">
        <v>61</v>
      </c>
      <c r="S93" s="108" t="s">
        <v>356</v>
      </c>
      <c r="T93" s="108" t="s">
        <v>471</v>
      </c>
    </row>
    <row r="94" spans="16:20" x14ac:dyDescent="0.25">
      <c r="R94" s="108" t="s">
        <v>347</v>
      </c>
      <c r="S94" s="108" t="s">
        <v>358</v>
      </c>
      <c r="T94" s="108" t="s">
        <v>472</v>
      </c>
    </row>
    <row r="95" spans="16:20" x14ac:dyDescent="0.25">
      <c r="R95" s="108"/>
      <c r="S95" s="108"/>
      <c r="T95" s="108"/>
    </row>
    <row r="96" spans="16:20" x14ac:dyDescent="0.25">
      <c r="R96" s="162" t="s">
        <v>475</v>
      </c>
      <c r="S96" s="163"/>
      <c r="T96" s="163"/>
    </row>
    <row r="97" spans="18:20" x14ac:dyDescent="0.25">
      <c r="R97" s="107" t="s">
        <v>407</v>
      </c>
      <c r="S97" s="107" t="s">
        <v>408</v>
      </c>
      <c r="T97" s="107" t="s">
        <v>409</v>
      </c>
    </row>
    <row r="98" spans="18:20" x14ac:dyDescent="0.25">
      <c r="R98" s="109" t="s">
        <v>339</v>
      </c>
      <c r="S98" s="108" t="s">
        <v>352</v>
      </c>
      <c r="T98" s="108" t="s">
        <v>469</v>
      </c>
    </row>
    <row r="99" spans="18:20" x14ac:dyDescent="0.25">
      <c r="R99" s="164" t="s">
        <v>345</v>
      </c>
      <c r="S99" s="160" t="s">
        <v>411</v>
      </c>
      <c r="T99" s="164" t="s">
        <v>470</v>
      </c>
    </row>
    <row r="100" spans="18:20" x14ac:dyDescent="0.25">
      <c r="R100" s="129"/>
      <c r="S100" s="161"/>
      <c r="T100" s="123"/>
    </row>
    <row r="101" spans="18:20" x14ac:dyDescent="0.25">
      <c r="R101" s="108" t="s">
        <v>61</v>
      </c>
      <c r="S101" s="108" t="s">
        <v>356</v>
      </c>
      <c r="T101" s="108" t="s">
        <v>471</v>
      </c>
    </row>
    <row r="102" spans="18:20" x14ac:dyDescent="0.25">
      <c r="R102" s="108" t="s">
        <v>347</v>
      </c>
      <c r="S102" s="108" t="s">
        <v>358</v>
      </c>
      <c r="T102" s="108" t="s">
        <v>472</v>
      </c>
    </row>
    <row r="103" spans="18:20" x14ac:dyDescent="0.25">
      <c r="R103" s="164" t="s">
        <v>348</v>
      </c>
      <c r="S103" s="160" t="s">
        <v>476</v>
      </c>
      <c r="T103" s="164" t="s">
        <v>474</v>
      </c>
    </row>
    <row r="104" spans="18:20" x14ac:dyDescent="0.25">
      <c r="R104" s="164"/>
      <c r="S104" s="164"/>
      <c r="T104" s="164"/>
    </row>
    <row r="105" spans="18:20" x14ac:dyDescent="0.25">
      <c r="R105" s="108"/>
      <c r="S105" s="108"/>
      <c r="T105" s="108"/>
    </row>
    <row r="106" spans="18:20" x14ac:dyDescent="0.25">
      <c r="R106" s="162" t="s">
        <v>415</v>
      </c>
      <c r="S106" s="163"/>
      <c r="T106" s="163"/>
    </row>
    <row r="107" spans="18:20" x14ac:dyDescent="0.25">
      <c r="R107" s="86" t="s">
        <v>407</v>
      </c>
      <c r="S107" s="86" t="s">
        <v>408</v>
      </c>
      <c r="T107" s="86" t="s">
        <v>409</v>
      </c>
    </row>
    <row r="108" spans="18:20" x14ac:dyDescent="0.25">
      <c r="R108" s="88" t="s">
        <v>339</v>
      </c>
      <c r="S108" s="89" t="s">
        <v>352</v>
      </c>
      <c r="T108" s="95">
        <v>2597000</v>
      </c>
    </row>
    <row r="109" spans="18:20" x14ac:dyDescent="0.25">
      <c r="R109" s="164" t="s">
        <v>345</v>
      </c>
      <c r="S109" s="160" t="s">
        <v>411</v>
      </c>
      <c r="T109" s="168">
        <v>10388000</v>
      </c>
    </row>
    <row r="110" spans="18:20" x14ac:dyDescent="0.25">
      <c r="R110" s="129"/>
      <c r="S110" s="161"/>
      <c r="T110" s="130"/>
    </row>
    <row r="111" spans="18:20" x14ac:dyDescent="0.25">
      <c r="R111" s="89" t="s">
        <v>61</v>
      </c>
      <c r="S111" s="89" t="s">
        <v>356</v>
      </c>
      <c r="T111" s="95">
        <v>3116400</v>
      </c>
    </row>
    <row r="112" spans="18:20" x14ac:dyDescent="0.25">
      <c r="R112" s="89" t="s">
        <v>347</v>
      </c>
      <c r="S112" s="89" t="s">
        <v>358</v>
      </c>
      <c r="T112" s="95">
        <v>6492500</v>
      </c>
    </row>
    <row r="115" spans="18:19" x14ac:dyDescent="0.25">
      <c r="R115" s="89"/>
      <c r="S115" s="89"/>
    </row>
    <row r="116" spans="18:19" x14ac:dyDescent="0.25">
      <c r="R116" s="89"/>
      <c r="S116" s="89"/>
    </row>
    <row r="117" spans="18:19" x14ac:dyDescent="0.25">
      <c r="R117" s="10"/>
      <c r="S117" s="89"/>
    </row>
    <row r="118" spans="18:19" x14ac:dyDescent="0.25">
      <c r="R118" s="89"/>
      <c r="S118" s="89"/>
    </row>
    <row r="119" spans="18:19" x14ac:dyDescent="0.25">
      <c r="R119" s="89"/>
      <c r="S119" s="89"/>
    </row>
    <row r="120" spans="18:19" x14ac:dyDescent="0.25">
      <c r="R120" s="89"/>
      <c r="S120" s="89"/>
    </row>
    <row r="121" spans="18:19" x14ac:dyDescent="0.25">
      <c r="R121" s="89"/>
      <c r="S121" s="89"/>
    </row>
    <row r="122" spans="18:19" x14ac:dyDescent="0.25">
      <c r="R122" s="89"/>
      <c r="S122" s="89"/>
    </row>
    <row r="123" spans="18:19" x14ac:dyDescent="0.25">
      <c r="R123" s="10"/>
      <c r="S123" s="89"/>
    </row>
    <row r="124" spans="18:19" x14ac:dyDescent="0.25">
      <c r="R124" s="89"/>
      <c r="S124" s="89"/>
    </row>
    <row r="125" spans="18:19" x14ac:dyDescent="0.25">
      <c r="R125" s="10"/>
      <c r="S125" s="89"/>
    </row>
    <row r="126" spans="18:19" x14ac:dyDescent="0.25">
      <c r="R126" s="10"/>
      <c r="S126" s="89"/>
    </row>
    <row r="127" spans="18:19" x14ac:dyDescent="0.25">
      <c r="R127" s="89"/>
      <c r="S127" s="89"/>
    </row>
    <row r="128" spans="18:19" x14ac:dyDescent="0.25">
      <c r="R128" s="87"/>
      <c r="S128" s="87"/>
    </row>
  </sheetData>
  <mergeCells count="72">
    <mergeCell ref="R25:T25"/>
    <mergeCell ref="T17:T18"/>
    <mergeCell ref="S103:S104"/>
    <mergeCell ref="R103:R104"/>
    <mergeCell ref="T103:T104"/>
    <mergeCell ref="S72:S73"/>
    <mergeCell ref="R88:T88"/>
    <mergeCell ref="R91:R92"/>
    <mergeCell ref="S91:S92"/>
    <mergeCell ref="T91:T92"/>
    <mergeCell ref="R77:T77"/>
    <mergeCell ref="R83:R84"/>
    <mergeCell ref="S83:S84"/>
    <mergeCell ref="T83:T84"/>
    <mergeCell ref="R96:T96"/>
    <mergeCell ref="R99:R100"/>
    <mergeCell ref="S99:S100"/>
    <mergeCell ref="T99:T100"/>
    <mergeCell ref="R106:T106"/>
    <mergeCell ref="R109:R110"/>
    <mergeCell ref="S109:S110"/>
    <mergeCell ref="T109:T110"/>
    <mergeCell ref="S52:S53"/>
    <mergeCell ref="T52:T53"/>
    <mergeCell ref="R62:R63"/>
    <mergeCell ref="S62:S63"/>
    <mergeCell ref="T62:T63"/>
    <mergeCell ref="R67:T67"/>
    <mergeCell ref="R70:R71"/>
    <mergeCell ref="S70:S71"/>
    <mergeCell ref="T70:T71"/>
    <mergeCell ref="R72:R73"/>
    <mergeCell ref="T72:T73"/>
    <mergeCell ref="R20:R21"/>
    <mergeCell ref="S20:S21"/>
    <mergeCell ref="T20:T21"/>
    <mergeCell ref="R13:T13"/>
    <mergeCell ref="R17:R18"/>
    <mergeCell ref="S17:S18"/>
    <mergeCell ref="G16:H16"/>
    <mergeCell ref="D15:H15"/>
    <mergeCell ref="R1:T1"/>
    <mergeCell ref="R8:R9"/>
    <mergeCell ref="S8:S9"/>
    <mergeCell ref="T8:T9"/>
    <mergeCell ref="R5:R6"/>
    <mergeCell ref="S5:S6"/>
    <mergeCell ref="T5:T6"/>
    <mergeCell ref="A1:F1"/>
    <mergeCell ref="G2:H2"/>
    <mergeCell ref="J1:J2"/>
    <mergeCell ref="J17:J18"/>
    <mergeCell ref="M1:P1"/>
    <mergeCell ref="K17:L17"/>
    <mergeCell ref="K1:L1"/>
    <mergeCell ref="M17:O17"/>
    <mergeCell ref="S31:S32"/>
    <mergeCell ref="R57:T57"/>
    <mergeCell ref="R60:R61"/>
    <mergeCell ref="S60:S61"/>
    <mergeCell ref="T60:T61"/>
    <mergeCell ref="R41:R42"/>
    <mergeCell ref="T41:T42"/>
    <mergeCell ref="R46:T46"/>
    <mergeCell ref="S41:S42"/>
    <mergeCell ref="R31:R32"/>
    <mergeCell ref="T31:T32"/>
    <mergeCell ref="R36:T36"/>
    <mergeCell ref="R39:R40"/>
    <mergeCell ref="S39:S40"/>
    <mergeCell ref="T39:T40"/>
    <mergeCell ref="R52:R53"/>
  </mergeCells>
  <pageMargins left="1.25" right="0.7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58"/>
  <sheetViews>
    <sheetView workbookViewId="0">
      <selection activeCell="C2" sqref="C2"/>
    </sheetView>
  </sheetViews>
  <sheetFormatPr defaultRowHeight="15" x14ac:dyDescent="0.25"/>
  <cols>
    <col min="1" max="1" width="32.85546875" bestFit="1" customWidth="1"/>
    <col min="2" max="2" width="8" bestFit="1" customWidth="1"/>
    <col min="3" max="3" width="15.140625" bestFit="1" customWidth="1"/>
    <col min="4" max="4" width="4" bestFit="1" customWidth="1"/>
    <col min="5" max="5" width="13.28515625" bestFit="1" customWidth="1"/>
    <col min="6" max="6" width="4" bestFit="1" customWidth="1"/>
    <col min="7" max="7" width="16.140625" bestFit="1" customWidth="1"/>
    <col min="8" max="8" width="4" bestFit="1" customWidth="1"/>
    <col min="9" max="9" width="11.42578125" bestFit="1" customWidth="1"/>
    <col min="10" max="10" width="7" bestFit="1" customWidth="1"/>
    <col min="11" max="13" width="3.7109375" customWidth="1"/>
    <col min="14" max="14" width="3.7109375" style="1" customWidth="1"/>
    <col min="15" max="15" width="16.140625" bestFit="1" customWidth="1"/>
    <col min="16" max="16" width="5" bestFit="1" customWidth="1"/>
    <col min="17" max="17" width="6.5703125" bestFit="1" customWidth="1"/>
    <col min="19" max="19" width="54.28515625" bestFit="1" customWidth="1"/>
  </cols>
  <sheetData>
    <row r="1" spans="1:18" x14ac:dyDescent="0.25">
      <c r="A1" t="s">
        <v>289</v>
      </c>
      <c r="B1">
        <v>3</v>
      </c>
      <c r="C1" t="s">
        <v>305</v>
      </c>
      <c r="D1">
        <v>30</v>
      </c>
      <c r="E1" t="s">
        <v>201</v>
      </c>
      <c r="F1">
        <v>31</v>
      </c>
      <c r="G1" t="s">
        <v>200</v>
      </c>
      <c r="H1">
        <v>74</v>
      </c>
      <c r="I1" t="s">
        <v>202</v>
      </c>
      <c r="J1">
        <f>F1*VLOOKUP(G1,$O$1:$P$58,2,FALSE)+D1*VLOOKUP(E1,$O$1:$P$58,2,FALSE)+H1*VLOOKUP(I1,$O$1:$P$58,2,FALSE)</f>
        <v>56208</v>
      </c>
      <c r="O1" t="s">
        <v>165</v>
      </c>
      <c r="P1">
        <v>80</v>
      </c>
      <c r="Q1" s="66">
        <f>P1/1.2</f>
        <v>66.666666666666671</v>
      </c>
    </row>
    <row r="2" spans="1:18" x14ac:dyDescent="0.25">
      <c r="A2" t="s">
        <v>269</v>
      </c>
      <c r="B2">
        <v>300</v>
      </c>
      <c r="C2" t="s">
        <v>307</v>
      </c>
      <c r="D2">
        <v>11</v>
      </c>
      <c r="E2" t="s">
        <v>298</v>
      </c>
      <c r="F2">
        <v>19</v>
      </c>
      <c r="G2" t="s">
        <v>169</v>
      </c>
      <c r="H2">
        <v>36</v>
      </c>
      <c r="I2" t="s">
        <v>191</v>
      </c>
      <c r="J2">
        <f>H2*VLOOKUP(I2,$O$1:$P$58,2,FALSE)+D2*VLOOKUP(E2,$O$1:$P$58,2,FALSE)+F2*VLOOKUP(G2,$O$1:$P$58,2,FALSE)</f>
        <v>8462</v>
      </c>
      <c r="O2" t="s">
        <v>214</v>
      </c>
      <c r="P2">
        <v>244</v>
      </c>
      <c r="Q2" s="66">
        <f t="shared" ref="Q2:Q58" si="0">P2/1.2</f>
        <v>203.33333333333334</v>
      </c>
    </row>
    <row r="3" spans="1:18" x14ac:dyDescent="0.25">
      <c r="A3" t="s">
        <v>285</v>
      </c>
      <c r="B3">
        <v>2500</v>
      </c>
      <c r="C3" t="s">
        <v>306</v>
      </c>
      <c r="D3">
        <v>108</v>
      </c>
      <c r="E3" t="s">
        <v>169</v>
      </c>
      <c r="F3">
        <v>10</v>
      </c>
      <c r="G3" t="s">
        <v>296</v>
      </c>
      <c r="H3">
        <v>32</v>
      </c>
      <c r="I3" t="s">
        <v>195</v>
      </c>
      <c r="J3">
        <f>F3*VLOOKUP(G3,$O$1:$P$58,2,FALSE)+D3*VLOOKUP(E3,$O$1:$P$58,2,FALSE)+H3*VLOOKUP(I3,$O$1:$P$58,2,FALSE)</f>
        <v>32688</v>
      </c>
      <c r="O3" t="s">
        <v>298</v>
      </c>
      <c r="P3">
        <v>320</v>
      </c>
      <c r="Q3" s="66">
        <f t="shared" si="0"/>
        <v>266.66666666666669</v>
      </c>
    </row>
    <row r="4" spans="1:18" x14ac:dyDescent="0.25">
      <c r="A4" t="s">
        <v>288</v>
      </c>
      <c r="B4">
        <v>3</v>
      </c>
      <c r="C4" t="s">
        <v>305</v>
      </c>
      <c r="D4">
        <v>53</v>
      </c>
      <c r="E4" t="s">
        <v>183</v>
      </c>
      <c r="F4">
        <v>31</v>
      </c>
      <c r="G4" t="s">
        <v>199</v>
      </c>
      <c r="H4">
        <v>117</v>
      </c>
      <c r="I4" t="s">
        <v>141</v>
      </c>
      <c r="J4">
        <f>D4*VLOOKUP(E4,$O$1:$P$58,2,FALSE)+F4*VLOOKUP(G4,$O$1:$P$58,2,FALSE)+H4*VLOOKUP(I4,$O$1:$P$58,2,FALSE)</f>
        <v>43336</v>
      </c>
      <c r="O4" t="s">
        <v>172</v>
      </c>
      <c r="P4">
        <v>475</v>
      </c>
      <c r="Q4" s="66">
        <f t="shared" si="0"/>
        <v>395.83333333333337</v>
      </c>
      <c r="R4" s="15"/>
    </row>
    <row r="5" spans="1:18" x14ac:dyDescent="0.25">
      <c r="A5" t="s">
        <v>287</v>
      </c>
      <c r="B5">
        <v>1</v>
      </c>
      <c r="C5" t="s">
        <v>305</v>
      </c>
      <c r="D5">
        <v>67</v>
      </c>
      <c r="E5" t="s">
        <v>181</v>
      </c>
      <c r="F5">
        <v>10</v>
      </c>
      <c r="G5" t="s">
        <v>179</v>
      </c>
      <c r="H5">
        <v>10</v>
      </c>
      <c r="I5" t="s">
        <v>180</v>
      </c>
      <c r="J5">
        <f>F5*VLOOKUP(G5,$O$1:$P$58,2,FALSE)+H5*VLOOKUP(I5,$O$1:$P$58,2,FALSE)+D5*VLOOKUP(E5,$O$1:$P$58,2,FALSE)</f>
        <v>7809</v>
      </c>
      <c r="O5" t="s">
        <v>297</v>
      </c>
      <c r="P5">
        <v>504</v>
      </c>
      <c r="Q5" s="66">
        <f t="shared" si="0"/>
        <v>420</v>
      </c>
    </row>
    <row r="6" spans="1:18" x14ac:dyDescent="0.25">
      <c r="A6" t="s">
        <v>268</v>
      </c>
      <c r="B6">
        <v>100</v>
      </c>
      <c r="C6" t="s">
        <v>307</v>
      </c>
      <c r="D6">
        <v>5</v>
      </c>
      <c r="E6" t="s">
        <v>165</v>
      </c>
      <c r="F6">
        <v>20</v>
      </c>
      <c r="G6" t="s">
        <v>295</v>
      </c>
      <c r="H6">
        <v>16</v>
      </c>
      <c r="I6" t="s">
        <v>167</v>
      </c>
      <c r="J6">
        <f>F6*VLOOKUP(G6,$O$1:$P$58,2,FALSE)+D6*VLOOKUP(E6,$O$1:$P$58,2,FALSE)+H6*VLOOKUP(I6,$O$1:$P$58,2,FALSE)</f>
        <v>1264</v>
      </c>
      <c r="O6" t="s">
        <v>184</v>
      </c>
      <c r="P6">
        <v>112</v>
      </c>
      <c r="Q6" s="66">
        <f t="shared" si="0"/>
        <v>93.333333333333343</v>
      </c>
    </row>
    <row r="7" spans="1:18" x14ac:dyDescent="0.25">
      <c r="A7" t="s">
        <v>270</v>
      </c>
      <c r="B7">
        <v>1</v>
      </c>
      <c r="C7" t="s">
        <v>308</v>
      </c>
      <c r="D7">
        <v>2</v>
      </c>
      <c r="E7" t="s">
        <v>172</v>
      </c>
      <c r="F7">
        <v>10</v>
      </c>
      <c r="G7" t="s">
        <v>171</v>
      </c>
      <c r="H7">
        <v>60</v>
      </c>
      <c r="I7" t="s">
        <v>173</v>
      </c>
      <c r="J7">
        <f>F7*VLOOKUP(G7,$O$1:$P$58,2,FALSE)+D7*VLOOKUP(E7,$O$1:$P$58,2,FALSE)+H7*VLOOKUP(I7,$O$1:$P$58,2,FALSE)</f>
        <v>2400</v>
      </c>
      <c r="O7" t="s">
        <v>183</v>
      </c>
      <c r="P7">
        <v>330</v>
      </c>
      <c r="Q7" s="66">
        <f t="shared" si="0"/>
        <v>275</v>
      </c>
    </row>
    <row r="8" spans="1:18" x14ac:dyDescent="0.25">
      <c r="A8" t="s">
        <v>283</v>
      </c>
      <c r="B8">
        <v>15000</v>
      </c>
      <c r="C8" t="s">
        <v>309</v>
      </c>
      <c r="D8">
        <v>155</v>
      </c>
      <c r="E8" t="s">
        <v>220</v>
      </c>
      <c r="F8">
        <v>550</v>
      </c>
      <c r="G8" t="s">
        <v>221</v>
      </c>
      <c r="H8">
        <v>227</v>
      </c>
      <c r="I8" t="s">
        <v>299</v>
      </c>
      <c r="J8">
        <f>D8*VLOOKUP(E8,$O$1:$P$58,2,FALSE)+F8*VLOOKUP(G8,$O$1:$P$58,2,FALSE)+H8*VLOOKUP(I8,$O$1:$P$58,2,FALSE)</f>
        <v>816548</v>
      </c>
      <c r="O8" t="s">
        <v>181</v>
      </c>
      <c r="P8">
        <v>37</v>
      </c>
      <c r="Q8" s="66">
        <f t="shared" si="0"/>
        <v>30.833333333333336</v>
      </c>
    </row>
    <row r="9" spans="1:18" x14ac:dyDescent="0.25">
      <c r="A9" t="s">
        <v>284</v>
      </c>
      <c r="B9">
        <v>500</v>
      </c>
      <c r="C9" t="s">
        <v>306</v>
      </c>
      <c r="D9">
        <v>5</v>
      </c>
      <c r="E9" t="s">
        <v>140</v>
      </c>
      <c r="F9">
        <v>16</v>
      </c>
      <c r="G9" t="s">
        <v>170</v>
      </c>
      <c r="H9">
        <v>7</v>
      </c>
      <c r="I9" t="s">
        <v>141</v>
      </c>
      <c r="J9">
        <f>F9*VLOOKUP(G9,$O$1:$P$58,2,FALSE)+D9*VLOOKUP(E9,$O$1:$P$58,2,FALSE)+H9*VLOOKUP(I9,$O$1:$P$58,2,FALSE)</f>
        <v>2424</v>
      </c>
      <c r="O9" t="s">
        <v>182</v>
      </c>
      <c r="P9">
        <v>74</v>
      </c>
      <c r="Q9" s="66">
        <f t="shared" si="0"/>
        <v>61.666666666666671</v>
      </c>
    </row>
    <row r="10" spans="1:18" x14ac:dyDescent="0.25">
      <c r="A10" t="s">
        <v>266</v>
      </c>
      <c r="B10">
        <v>1.67E-3</v>
      </c>
      <c r="C10" t="s">
        <v>310</v>
      </c>
      <c r="D10">
        <v>30</v>
      </c>
      <c r="E10" t="s">
        <v>144</v>
      </c>
      <c r="F10">
        <v>3</v>
      </c>
      <c r="G10" t="s">
        <v>145</v>
      </c>
      <c r="H10">
        <v>42</v>
      </c>
      <c r="I10" t="s">
        <v>146</v>
      </c>
      <c r="J10">
        <f>D10*VLOOKUP(E10,$O$1:$P$58,2,FALSE)+F10*VLOOKUP(G10,$O$1:$P$58,2,FALSE)+H10*VLOOKUP(I10,$O$1:$P$58,2,FALSE)</f>
        <v>4284</v>
      </c>
      <c r="O10" t="s">
        <v>175</v>
      </c>
      <c r="P10">
        <v>82</v>
      </c>
      <c r="Q10" s="66">
        <f t="shared" si="0"/>
        <v>68.333333333333343</v>
      </c>
    </row>
    <row r="11" spans="1:18" x14ac:dyDescent="0.25">
      <c r="A11" t="s">
        <v>290</v>
      </c>
      <c r="B11">
        <v>300</v>
      </c>
      <c r="C11" t="s">
        <v>307</v>
      </c>
      <c r="D11">
        <v>150</v>
      </c>
      <c r="E11" t="s">
        <v>165</v>
      </c>
      <c r="F11">
        <v>129</v>
      </c>
      <c r="G11" t="s">
        <v>191</v>
      </c>
      <c r="H11">
        <v>18</v>
      </c>
      <c r="I11" t="s">
        <v>145</v>
      </c>
      <c r="J11">
        <f>D11*VLOOKUP(E11,$O$1:$P$58,2,FALSE)+F11*VLOOKUP(G11,$O$1:$P$58,2,FALSE)+H11*VLOOKUP(I11,$O$1:$P$58,2,FALSE)</f>
        <v>36546</v>
      </c>
      <c r="O11" t="s">
        <v>220</v>
      </c>
      <c r="P11">
        <v>2100</v>
      </c>
      <c r="Q11" s="66">
        <f t="shared" si="0"/>
        <v>1750</v>
      </c>
    </row>
    <row r="12" spans="1:18" x14ac:dyDescent="0.25">
      <c r="A12" t="s">
        <v>281</v>
      </c>
      <c r="B12">
        <v>3000</v>
      </c>
      <c r="C12" t="s">
        <v>309</v>
      </c>
      <c r="D12">
        <v>32</v>
      </c>
      <c r="E12" t="s">
        <v>214</v>
      </c>
      <c r="F12">
        <v>22</v>
      </c>
      <c r="G12" t="s">
        <v>186</v>
      </c>
      <c r="H12">
        <v>23</v>
      </c>
      <c r="I12" t="s">
        <v>213</v>
      </c>
      <c r="J12">
        <f>F12*VLOOKUP(G12,$O$1:$P$58,2,FALSE)+H12*VLOOKUP(I12,$O$1:$P$58,2,FALSE)+D12*VLOOKUP(E12,$O$1:$P$58,2,FALSE)</f>
        <v>26096</v>
      </c>
      <c r="O12" t="s">
        <v>140</v>
      </c>
      <c r="P12">
        <v>192</v>
      </c>
      <c r="Q12" s="66">
        <f t="shared" si="0"/>
        <v>160</v>
      </c>
    </row>
    <row r="13" spans="1:18" x14ac:dyDescent="0.25">
      <c r="A13" t="s">
        <v>277</v>
      </c>
      <c r="B13">
        <v>6000</v>
      </c>
      <c r="C13" t="s">
        <v>311</v>
      </c>
      <c r="D13">
        <v>168</v>
      </c>
      <c r="E13" t="s">
        <v>204</v>
      </c>
      <c r="F13">
        <v>132</v>
      </c>
      <c r="G13" t="s">
        <v>205</v>
      </c>
      <c r="H13">
        <v>21</v>
      </c>
      <c r="I13" t="s">
        <v>194</v>
      </c>
      <c r="J13">
        <f>D13*VLOOKUP(E13,$O$1:$P$58,2,FALSE)+F13*VLOOKUP(G13,$O$1:$P$58,2,FALSE)+H13*VLOOKUP(I13,$O$1:$P$58,2,FALSE)</f>
        <v>73326</v>
      </c>
      <c r="O13" t="s">
        <v>218</v>
      </c>
      <c r="P13">
        <v>406</v>
      </c>
      <c r="Q13" s="66">
        <f t="shared" si="0"/>
        <v>338.33333333333337</v>
      </c>
    </row>
    <row r="14" spans="1:18" x14ac:dyDescent="0.25">
      <c r="A14" t="s">
        <v>271</v>
      </c>
      <c r="B14">
        <v>1200</v>
      </c>
      <c r="C14" t="s">
        <v>332</v>
      </c>
      <c r="D14">
        <v>140</v>
      </c>
      <c r="E14" t="s">
        <v>164</v>
      </c>
      <c r="F14">
        <v>27</v>
      </c>
      <c r="G14" t="s">
        <v>163</v>
      </c>
      <c r="H14">
        <v>17</v>
      </c>
      <c r="I14" t="s">
        <v>176</v>
      </c>
      <c r="J14">
        <f>D14*VLOOKUP(E14,$O$1:$P$58,2,FALSE)+F14*VLOOKUP(G14,$O$1:$P$58,2,FALSE)+H14*VLOOKUP(I14,$O$1:$P$58,2,FALSE)</f>
        <v>4204</v>
      </c>
      <c r="O14" t="s">
        <v>179</v>
      </c>
      <c r="P14">
        <v>390</v>
      </c>
      <c r="Q14" s="66">
        <f t="shared" si="0"/>
        <v>325</v>
      </c>
    </row>
    <row r="15" spans="1:18" x14ac:dyDescent="0.25">
      <c r="A15" t="s">
        <v>272</v>
      </c>
      <c r="B15">
        <v>1000</v>
      </c>
      <c r="C15" t="s">
        <v>312</v>
      </c>
      <c r="D15">
        <v>27</v>
      </c>
      <c r="E15" t="s">
        <v>175</v>
      </c>
      <c r="F15">
        <v>129</v>
      </c>
      <c r="G15" t="s">
        <v>174</v>
      </c>
      <c r="H15">
        <v>22</v>
      </c>
      <c r="I15" t="s">
        <v>176</v>
      </c>
      <c r="J15">
        <f>F15*VLOOKUP(G15,$O$1:$P$58,2,FALSE)+D15*VLOOKUP(E15,$O$1:$P$58,2,FALSE)+H15*VLOOKUP(I15,$O$1:$P$58,2,FALSE)</f>
        <v>5507</v>
      </c>
      <c r="O15" t="s">
        <v>221</v>
      </c>
      <c r="P15">
        <v>594</v>
      </c>
      <c r="Q15" s="66">
        <f t="shared" si="0"/>
        <v>495</v>
      </c>
    </row>
    <row r="16" spans="1:18" x14ac:dyDescent="0.25">
      <c r="A16" t="s">
        <v>286</v>
      </c>
      <c r="B16">
        <v>1</v>
      </c>
      <c r="C16" t="s">
        <v>305</v>
      </c>
      <c r="D16">
        <v>22</v>
      </c>
      <c r="E16" t="s">
        <v>178</v>
      </c>
      <c r="F16">
        <v>48</v>
      </c>
      <c r="G16" t="s">
        <v>177</v>
      </c>
      <c r="H16">
        <v>49</v>
      </c>
      <c r="I16" t="s">
        <v>185</v>
      </c>
      <c r="J16" t="e">
        <f>H16*VLOOKUP(I16,$O$1:$P$58,2,FALSE)+F16*VLOOKUP(G16,$O$1:$P$58,2,FALSE)+D16*VLOOKUP(E16,$O$1:$P$58,2,FALSE)</f>
        <v>#N/A</v>
      </c>
      <c r="O16" t="s">
        <v>219</v>
      </c>
      <c r="P16">
        <v>528</v>
      </c>
      <c r="Q16" s="66">
        <f t="shared" si="0"/>
        <v>440</v>
      </c>
    </row>
    <row r="17" spans="1:17" x14ac:dyDescent="0.25">
      <c r="A17" t="s">
        <v>275</v>
      </c>
      <c r="B17">
        <v>4</v>
      </c>
      <c r="C17" t="s">
        <v>313</v>
      </c>
      <c r="D17">
        <v>90</v>
      </c>
      <c r="E17" t="s">
        <v>187</v>
      </c>
      <c r="F17">
        <v>39</v>
      </c>
      <c r="G17" t="s">
        <v>257</v>
      </c>
      <c r="H17">
        <v>75</v>
      </c>
      <c r="I17" t="s">
        <v>301</v>
      </c>
      <c r="J17">
        <f>F17*VLOOKUP(G17,$O$1:$P$58,2,FALSE)+D17*VLOOKUP(E17,$O$1:$P$58,2,FALSE)+H17*VLOOKUP(I17,$O$1:$P$58,2,FALSE)</f>
        <v>90015</v>
      </c>
      <c r="O17" t="s">
        <v>186</v>
      </c>
      <c r="P17">
        <v>480</v>
      </c>
      <c r="Q17" s="66">
        <f t="shared" si="0"/>
        <v>400</v>
      </c>
    </row>
    <row r="18" spans="1:17" x14ac:dyDescent="0.25">
      <c r="A18" t="s">
        <v>282</v>
      </c>
      <c r="B18">
        <v>7500</v>
      </c>
      <c r="C18" t="s">
        <v>309</v>
      </c>
      <c r="D18">
        <v>117</v>
      </c>
      <c r="E18" t="s">
        <v>218</v>
      </c>
      <c r="F18">
        <v>90</v>
      </c>
      <c r="G18" t="s">
        <v>219</v>
      </c>
      <c r="H18">
        <v>60</v>
      </c>
      <c r="I18" t="s">
        <v>217</v>
      </c>
      <c r="J18">
        <f>H18*VLOOKUP(I18,$O$1:$P$58,2,FALSE)+D18*VLOOKUP(E18,$O$1:$P$58,2,FALSE)+F18*VLOOKUP(G18,$O$1:$P$58,2,FALSE)</f>
        <v>163422</v>
      </c>
      <c r="O18" t="s">
        <v>164</v>
      </c>
      <c r="P18">
        <v>12</v>
      </c>
      <c r="Q18" s="66">
        <f t="shared" si="0"/>
        <v>10</v>
      </c>
    </row>
    <row r="19" spans="1:17" x14ac:dyDescent="0.25">
      <c r="A19" t="s">
        <v>278</v>
      </c>
      <c r="B19">
        <v>12000</v>
      </c>
      <c r="C19" t="s">
        <v>311</v>
      </c>
      <c r="D19">
        <v>262</v>
      </c>
      <c r="E19" t="s">
        <v>297</v>
      </c>
      <c r="F19">
        <v>236</v>
      </c>
      <c r="G19" t="s">
        <v>199</v>
      </c>
      <c r="H19">
        <v>44</v>
      </c>
      <c r="I19" t="s">
        <v>300</v>
      </c>
      <c r="J19">
        <f>D19*VLOOKUP(E19,$O$1:$P$58,2,FALSE)+F19*VLOOKUP(G19,$O$1:$P$58,2,FALSE)+H19*VLOOKUP(I19,$O$1:$P$58,2,FALSE)</f>
        <v>330680</v>
      </c>
      <c r="O19" t="s">
        <v>295</v>
      </c>
      <c r="P19">
        <v>24</v>
      </c>
      <c r="Q19" s="66">
        <f t="shared" si="0"/>
        <v>20</v>
      </c>
    </row>
    <row r="20" spans="1:17" x14ac:dyDescent="0.25">
      <c r="A20" t="s">
        <v>273</v>
      </c>
      <c r="B20">
        <v>100</v>
      </c>
      <c r="C20" t="s">
        <v>314</v>
      </c>
      <c r="D20">
        <v>44</v>
      </c>
      <c r="E20" t="s">
        <v>165</v>
      </c>
      <c r="F20">
        <v>10</v>
      </c>
      <c r="G20" t="s">
        <v>179</v>
      </c>
      <c r="H20">
        <v>35</v>
      </c>
      <c r="I20" t="s">
        <v>176</v>
      </c>
      <c r="J20">
        <f>D20*VLOOKUP(E20,$O$1:$P$58,2,FALSE)+F20*VLOOKUP(G20,$O$1:$P$58,2,FALSE)+H20*VLOOKUP(I20,$O$1:$P$58,2,FALSE)</f>
        <v>9170</v>
      </c>
      <c r="O20" t="s">
        <v>213</v>
      </c>
      <c r="P20">
        <v>336</v>
      </c>
      <c r="Q20" s="66">
        <f t="shared" si="0"/>
        <v>280</v>
      </c>
    </row>
    <row r="21" spans="1:17" x14ac:dyDescent="0.25">
      <c r="A21" t="s">
        <v>292</v>
      </c>
      <c r="B21">
        <v>10</v>
      </c>
      <c r="C21" t="s">
        <v>305</v>
      </c>
      <c r="D21">
        <v>596</v>
      </c>
      <c r="E21" t="s">
        <v>146</v>
      </c>
      <c r="F21">
        <v>834</v>
      </c>
      <c r="G21" t="s">
        <v>173</v>
      </c>
      <c r="H21">
        <v>199</v>
      </c>
      <c r="I21" t="s">
        <v>176</v>
      </c>
      <c r="J21">
        <f>F21*VLOOKUP(G21,$O$1:$P$58,2,FALSE)+D21*VLOOKUP(E21,$O$1:$P$58,2,FALSE)+H21*VLOOKUP(I21,$O$1:$P$58,2,FALSE)</f>
        <v>30090</v>
      </c>
      <c r="O21" t="s">
        <v>144</v>
      </c>
      <c r="P21">
        <v>50</v>
      </c>
      <c r="Q21" s="66">
        <f t="shared" si="0"/>
        <v>41.666666666666671</v>
      </c>
    </row>
    <row r="22" spans="1:17" x14ac:dyDescent="0.25">
      <c r="A22" t="s">
        <v>291</v>
      </c>
      <c r="B22">
        <v>10</v>
      </c>
      <c r="C22" t="s">
        <v>305</v>
      </c>
      <c r="D22">
        <v>834</v>
      </c>
      <c r="E22" t="s">
        <v>164</v>
      </c>
      <c r="F22">
        <v>596</v>
      </c>
      <c r="G22" t="s">
        <v>174</v>
      </c>
      <c r="H22">
        <v>199</v>
      </c>
      <c r="I22" t="s">
        <v>177</v>
      </c>
      <c r="J22">
        <f>D22*VLOOKUP(E22,$O$1:$P$58,2,FALSE)+F22*VLOOKUP(G22,$O$1:$P$58,2,FALSE)+H22*VLOOKUP(I22,$O$1:$P$58,2,FALSE)</f>
        <v>30090</v>
      </c>
      <c r="O22" t="s">
        <v>170</v>
      </c>
      <c r="P22">
        <v>60</v>
      </c>
      <c r="Q22" s="66">
        <f t="shared" si="0"/>
        <v>50</v>
      </c>
    </row>
    <row r="23" spans="1:17" x14ac:dyDescent="0.25">
      <c r="A23" t="s">
        <v>279</v>
      </c>
      <c r="B23">
        <v>50000</v>
      </c>
      <c r="C23" t="s">
        <v>311</v>
      </c>
      <c r="D23">
        <v>211</v>
      </c>
      <c r="E23" t="s">
        <v>210</v>
      </c>
      <c r="F23">
        <v>100</v>
      </c>
      <c r="G23" t="s">
        <v>209</v>
      </c>
      <c r="H23">
        <v>185</v>
      </c>
      <c r="I23" t="s">
        <v>211</v>
      </c>
      <c r="J23">
        <f>F23*VLOOKUP(G23,$O$1:$P$58,2,FALSE)+D23*VLOOKUP(E23,$O$1:$P$58,2,FALSE)+H23*VLOOKUP(I23,$O$1:$P$58,2,FALSE)</f>
        <v>300210</v>
      </c>
      <c r="O23" t="s">
        <v>163</v>
      </c>
      <c r="P23">
        <v>62</v>
      </c>
      <c r="Q23" s="66">
        <f t="shared" si="0"/>
        <v>51.666666666666671</v>
      </c>
    </row>
    <row r="24" spans="1:17" x14ac:dyDescent="0.25">
      <c r="A24" t="s">
        <v>280</v>
      </c>
      <c r="B24">
        <v>1000</v>
      </c>
      <c r="C24" t="s">
        <v>309</v>
      </c>
      <c r="D24">
        <v>7</v>
      </c>
      <c r="E24" t="s">
        <v>184</v>
      </c>
      <c r="F24">
        <v>4</v>
      </c>
      <c r="G24" t="s">
        <v>140</v>
      </c>
      <c r="H24">
        <v>3</v>
      </c>
      <c r="I24" t="s">
        <v>145</v>
      </c>
      <c r="J24">
        <f>H24*VLOOKUP(I24,$O$1:$P$58,2,FALSE)+D24*VLOOKUP(E24,$O$1:$P$58,2,FALSE)+F24*VLOOKUP(G24,$O$1:$P$58,2,FALSE)</f>
        <v>3622</v>
      </c>
      <c r="O24" t="s">
        <v>171</v>
      </c>
      <c r="P24">
        <v>73</v>
      </c>
      <c r="Q24" s="66">
        <f t="shared" si="0"/>
        <v>60.833333333333336</v>
      </c>
    </row>
    <row r="25" spans="1:17" x14ac:dyDescent="0.25">
      <c r="A25" t="s">
        <v>276</v>
      </c>
      <c r="B25">
        <v>2000</v>
      </c>
      <c r="C25" t="s">
        <v>311</v>
      </c>
      <c r="D25">
        <v>12</v>
      </c>
      <c r="E25" t="s">
        <v>183</v>
      </c>
      <c r="F25">
        <v>55</v>
      </c>
      <c r="G25" t="s">
        <v>182</v>
      </c>
      <c r="H25">
        <v>90</v>
      </c>
      <c r="I25" t="s">
        <v>167</v>
      </c>
      <c r="J25">
        <f>F25*VLOOKUP(G25,$O$1:$P$58,2,FALSE)+D25*VLOOKUP(E25,$O$1:$P$58,2,FALSE)+H25*VLOOKUP(I25,$O$1:$P$58,2,FALSE)</f>
        <v>10190</v>
      </c>
      <c r="O25" t="s">
        <v>299</v>
      </c>
      <c r="P25">
        <v>724</v>
      </c>
      <c r="Q25" s="66">
        <f t="shared" si="0"/>
        <v>603.33333333333337</v>
      </c>
    </row>
    <row r="26" spans="1:17" x14ac:dyDescent="0.25">
      <c r="A26" t="s">
        <v>274</v>
      </c>
      <c r="B26">
        <v>4</v>
      </c>
      <c r="C26" t="s">
        <v>315</v>
      </c>
      <c r="D26">
        <v>10</v>
      </c>
      <c r="E26" t="s">
        <v>187</v>
      </c>
      <c r="F26">
        <v>251</v>
      </c>
      <c r="G26" t="s">
        <v>173</v>
      </c>
      <c r="H26">
        <v>100</v>
      </c>
      <c r="I26" t="s">
        <v>188</v>
      </c>
      <c r="J26">
        <f>D26*VLOOKUP(E26,$O$1:$P$58,2,FALSE)+F26*VLOOKUP(G26,$O$1:$P$58,2,FALSE)+H26*VLOOKUP(I26,$O$1:$P$58,2,FALSE)</f>
        <v>15002</v>
      </c>
      <c r="O26" t="s">
        <v>169</v>
      </c>
      <c r="P26">
        <v>82</v>
      </c>
      <c r="Q26" s="66">
        <f t="shared" si="0"/>
        <v>68.333333333333343</v>
      </c>
    </row>
    <row r="27" spans="1:17" x14ac:dyDescent="0.25">
      <c r="A27" t="s">
        <v>267</v>
      </c>
      <c r="B27">
        <v>2.9999999999999997E-4</v>
      </c>
      <c r="C27" t="s">
        <v>316</v>
      </c>
      <c r="D27">
        <v>15</v>
      </c>
      <c r="E27" t="s">
        <v>147</v>
      </c>
      <c r="F27">
        <v>35</v>
      </c>
      <c r="G27" t="s">
        <v>149</v>
      </c>
      <c r="H27">
        <v>25</v>
      </c>
      <c r="I27" t="s">
        <v>148</v>
      </c>
      <c r="J27">
        <f>D27*VLOOKUP(E27,$O$1:$P$58,2,FALSE)+H27*VLOOKUP(I27,$O$1:$P$58,2,FALSE)+F27*VLOOKUP(G27,$O$1:$P$58,2,FALSE)</f>
        <v>18030</v>
      </c>
      <c r="O27" t="s">
        <v>296</v>
      </c>
      <c r="P27">
        <v>1500</v>
      </c>
      <c r="Q27" s="66">
        <f t="shared" si="0"/>
        <v>1250</v>
      </c>
    </row>
    <row r="28" spans="1:17" x14ac:dyDescent="0.25">
      <c r="O28" t="s">
        <v>174</v>
      </c>
      <c r="P28">
        <v>17</v>
      </c>
      <c r="Q28" s="66">
        <f t="shared" si="0"/>
        <v>14.166666666666668</v>
      </c>
    </row>
    <row r="29" spans="1:17" x14ac:dyDescent="0.25">
      <c r="I29" t="s">
        <v>381</v>
      </c>
      <c r="J29">
        <v>100</v>
      </c>
      <c r="K29">
        <v>1</v>
      </c>
      <c r="O29" t="s">
        <v>217</v>
      </c>
      <c r="P29">
        <v>1140</v>
      </c>
      <c r="Q29" s="66">
        <f t="shared" si="0"/>
        <v>950</v>
      </c>
    </row>
    <row r="30" spans="1:17" x14ac:dyDescent="0.25">
      <c r="I30" t="s">
        <v>382</v>
      </c>
      <c r="J30">
        <v>100</v>
      </c>
      <c r="K30">
        <v>3</v>
      </c>
      <c r="O30" t="s">
        <v>201</v>
      </c>
      <c r="P30">
        <v>470</v>
      </c>
      <c r="Q30" s="66">
        <f t="shared" si="0"/>
        <v>391.66666666666669</v>
      </c>
    </row>
    <row r="31" spans="1:17" x14ac:dyDescent="0.25">
      <c r="I31" t="s">
        <v>383</v>
      </c>
      <c r="J31">
        <v>1000</v>
      </c>
      <c r="K31">
        <v>10</v>
      </c>
      <c r="O31" t="s">
        <v>199</v>
      </c>
      <c r="P31">
        <v>562</v>
      </c>
      <c r="Q31" s="66">
        <f t="shared" si="0"/>
        <v>468.33333333333337</v>
      </c>
    </row>
    <row r="32" spans="1:17" x14ac:dyDescent="0.25">
      <c r="O32" t="s">
        <v>200</v>
      </c>
      <c r="P32">
        <v>900</v>
      </c>
      <c r="Q32" s="66">
        <f t="shared" si="0"/>
        <v>750</v>
      </c>
    </row>
    <row r="33" spans="15:17" x14ac:dyDescent="0.25">
      <c r="O33" t="s">
        <v>187</v>
      </c>
      <c r="P33">
        <v>299</v>
      </c>
      <c r="Q33" s="66">
        <f t="shared" si="0"/>
        <v>249.16666666666669</v>
      </c>
    </row>
    <row r="34" spans="15:17" x14ac:dyDescent="0.25">
      <c r="O34" t="s">
        <v>204</v>
      </c>
      <c r="P34">
        <v>175</v>
      </c>
      <c r="Q34" s="66">
        <f t="shared" si="0"/>
        <v>145.83333333333334</v>
      </c>
    </row>
    <row r="35" spans="15:17" x14ac:dyDescent="0.25">
      <c r="O35" t="s">
        <v>205</v>
      </c>
      <c r="P35">
        <v>223</v>
      </c>
      <c r="Q35" s="66">
        <f t="shared" si="0"/>
        <v>185.83333333333334</v>
      </c>
    </row>
    <row r="36" spans="15:17" x14ac:dyDescent="0.25">
      <c r="O36" t="s">
        <v>177</v>
      </c>
      <c r="P36">
        <v>50</v>
      </c>
      <c r="Q36" s="66">
        <f t="shared" si="0"/>
        <v>41.666666666666671</v>
      </c>
    </row>
    <row r="37" spans="15:17" x14ac:dyDescent="0.25">
      <c r="O37" t="s">
        <v>191</v>
      </c>
      <c r="P37">
        <v>94</v>
      </c>
      <c r="Q37" s="66">
        <f t="shared" si="0"/>
        <v>78.333333333333343</v>
      </c>
    </row>
    <row r="38" spans="15:17" x14ac:dyDescent="0.25">
      <c r="O38" t="s">
        <v>147</v>
      </c>
      <c r="P38">
        <v>542</v>
      </c>
      <c r="Q38" s="66">
        <f t="shared" si="0"/>
        <v>451.66666666666669</v>
      </c>
    </row>
    <row r="39" spans="15:17" x14ac:dyDescent="0.25">
      <c r="O39" t="s">
        <v>210</v>
      </c>
      <c r="P39">
        <v>570</v>
      </c>
      <c r="Q39" s="66">
        <f t="shared" si="0"/>
        <v>475</v>
      </c>
    </row>
    <row r="40" spans="15:17" x14ac:dyDescent="0.25">
      <c r="O40" t="s">
        <v>180</v>
      </c>
      <c r="P40">
        <v>143</v>
      </c>
      <c r="Q40" s="66">
        <f t="shared" si="0"/>
        <v>119.16666666666667</v>
      </c>
    </row>
    <row r="41" spans="15:17" x14ac:dyDescent="0.25">
      <c r="O41" t="s">
        <v>145</v>
      </c>
      <c r="P41">
        <v>690</v>
      </c>
      <c r="Q41" s="66">
        <f t="shared" si="0"/>
        <v>575</v>
      </c>
    </row>
    <row r="42" spans="15:17" x14ac:dyDescent="0.25">
      <c r="O42" t="s">
        <v>209</v>
      </c>
      <c r="P42">
        <v>1200</v>
      </c>
      <c r="Q42" s="66">
        <f t="shared" si="0"/>
        <v>1000</v>
      </c>
    </row>
    <row r="43" spans="15:17" x14ac:dyDescent="0.25">
      <c r="O43" t="s">
        <v>257</v>
      </c>
      <c r="P43">
        <v>695</v>
      </c>
      <c r="Q43" s="66">
        <f t="shared" si="0"/>
        <v>579.16666666666674</v>
      </c>
    </row>
    <row r="44" spans="15:17" x14ac:dyDescent="0.25">
      <c r="O44" t="s">
        <v>185</v>
      </c>
      <c r="P44">
        <v>49</v>
      </c>
      <c r="Q44" s="66">
        <f t="shared" si="0"/>
        <v>40.833333333333336</v>
      </c>
    </row>
    <row r="45" spans="15:17" x14ac:dyDescent="0.25">
      <c r="O45" t="s">
        <v>149</v>
      </c>
      <c r="P45">
        <v>120</v>
      </c>
      <c r="Q45" s="66">
        <f t="shared" si="0"/>
        <v>100</v>
      </c>
    </row>
    <row r="46" spans="15:17" x14ac:dyDescent="0.25">
      <c r="O46" t="s">
        <v>195</v>
      </c>
      <c r="P46">
        <v>276</v>
      </c>
      <c r="Q46" s="66">
        <f t="shared" si="0"/>
        <v>230</v>
      </c>
    </row>
    <row r="47" spans="15:17" x14ac:dyDescent="0.25">
      <c r="O47" t="s">
        <v>202</v>
      </c>
      <c r="P47">
        <v>192</v>
      </c>
      <c r="Q47" s="66">
        <f t="shared" si="0"/>
        <v>160</v>
      </c>
    </row>
    <row r="48" spans="15:17" x14ac:dyDescent="0.25">
      <c r="O48" t="s">
        <v>301</v>
      </c>
      <c r="P48">
        <v>480</v>
      </c>
      <c r="Q48" s="66">
        <f t="shared" si="0"/>
        <v>400</v>
      </c>
    </row>
    <row r="49" spans="15:17" x14ac:dyDescent="0.25">
      <c r="O49" t="s">
        <v>146</v>
      </c>
      <c r="P49">
        <v>17</v>
      </c>
      <c r="Q49" s="66">
        <f t="shared" si="0"/>
        <v>14.166666666666668</v>
      </c>
    </row>
    <row r="50" spans="15:17" x14ac:dyDescent="0.25">
      <c r="O50" t="s">
        <v>173</v>
      </c>
      <c r="P50">
        <v>12</v>
      </c>
      <c r="Q50" s="66">
        <f t="shared" si="0"/>
        <v>10</v>
      </c>
    </row>
    <row r="51" spans="15:17" x14ac:dyDescent="0.25">
      <c r="O51" t="s">
        <v>211</v>
      </c>
      <c r="P51">
        <v>324</v>
      </c>
      <c r="Q51" s="66">
        <f t="shared" si="0"/>
        <v>270</v>
      </c>
    </row>
    <row r="52" spans="15:17" x14ac:dyDescent="0.25">
      <c r="O52" t="s">
        <v>148</v>
      </c>
      <c r="P52">
        <v>228</v>
      </c>
      <c r="Q52" s="66">
        <f t="shared" si="0"/>
        <v>190</v>
      </c>
    </row>
    <row r="53" spans="15:17" x14ac:dyDescent="0.25">
      <c r="O53" t="s">
        <v>141</v>
      </c>
      <c r="P53">
        <v>72</v>
      </c>
      <c r="Q53" s="66">
        <f t="shared" si="0"/>
        <v>60</v>
      </c>
    </row>
    <row r="54" spans="15:17" x14ac:dyDescent="0.25">
      <c r="O54" t="s">
        <v>188</v>
      </c>
      <c r="P54">
        <v>90</v>
      </c>
      <c r="Q54" s="66">
        <f t="shared" si="0"/>
        <v>75</v>
      </c>
    </row>
    <row r="55" spans="15:17" x14ac:dyDescent="0.25">
      <c r="O55" t="s">
        <v>167</v>
      </c>
      <c r="P55">
        <v>24</v>
      </c>
      <c r="Q55" s="66">
        <f t="shared" si="0"/>
        <v>20</v>
      </c>
    </row>
    <row r="56" spans="15:17" x14ac:dyDescent="0.25">
      <c r="O56" t="s">
        <v>176</v>
      </c>
      <c r="P56">
        <v>50</v>
      </c>
      <c r="Q56" s="66">
        <f t="shared" si="0"/>
        <v>41.666666666666671</v>
      </c>
    </row>
    <row r="57" spans="15:17" x14ac:dyDescent="0.25">
      <c r="O57" t="s">
        <v>300</v>
      </c>
      <c r="P57">
        <v>1500</v>
      </c>
      <c r="Q57" s="66">
        <f t="shared" si="0"/>
        <v>1250</v>
      </c>
    </row>
    <row r="58" spans="15:17" x14ac:dyDescent="0.25">
      <c r="O58" t="s">
        <v>194</v>
      </c>
      <c r="P58">
        <v>690</v>
      </c>
      <c r="Q58" s="66">
        <f t="shared" si="0"/>
        <v>575</v>
      </c>
    </row>
  </sheetData>
  <sortState ref="O1:S61">
    <sortCondition ref="O1"/>
  </sortState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materials</vt:lpstr>
      <vt:lpstr>modules</vt:lpstr>
      <vt:lpstr>ships</vt:lpstr>
      <vt:lpstr>AstroData</vt:lpstr>
      <vt:lpstr>Sheet1</vt:lpstr>
      <vt:lpstr>modules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Darrell</dc:creator>
  <cp:lastModifiedBy>Darrell</cp:lastModifiedBy>
  <cp:lastPrinted>2014-08-18T23:31:28Z</cp:lastPrinted>
  <dcterms:created xsi:type="dcterms:W3CDTF">2014-08-05T15:22:07Z</dcterms:created>
  <dcterms:modified xsi:type="dcterms:W3CDTF">2014-09-11T03:21:33Z</dcterms:modified>
</cp:coreProperties>
</file>